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9F39" lockStructure="1" lockWindows="1"/>
  <bookViews>
    <workbookView xWindow="480" yWindow="195" windowWidth="18195" windowHeight="11700" activeTab="1"/>
  </bookViews>
  <sheets>
    <sheet name="Paineis" sheetId="8" r:id="rId1"/>
    <sheet name="Paineis+Baterias" sheetId="9" r:id="rId2"/>
  </sheets>
  <calcPr calcId="145621"/>
</workbook>
</file>

<file path=xl/calcChain.xml><?xml version="1.0" encoding="utf-8"?>
<calcChain xmlns="http://schemas.openxmlformats.org/spreadsheetml/2006/main">
  <c r="EQ34" i="9" l="1"/>
  <c r="EA34" i="9"/>
  <c r="DK34" i="9"/>
  <c r="DI47" i="9"/>
  <c r="AD18" i="9"/>
  <c r="W18" i="9"/>
  <c r="AD52" i="9"/>
  <c r="R52" i="9"/>
  <c r="I4" i="9" s="1"/>
  <c r="I5" i="9" s="1"/>
  <c r="F52" i="9"/>
  <c r="CT50" i="9"/>
  <c r="CF50" i="9"/>
  <c r="CN50" i="9" s="1"/>
  <c r="BR50" i="9"/>
  <c r="BN50" i="9"/>
  <c r="BK50" i="9"/>
  <c r="BH50" i="9"/>
  <c r="BE50" i="9"/>
  <c r="BB50" i="9"/>
  <c r="AY50" i="9"/>
  <c r="AV50" i="9"/>
  <c r="AS50" i="9"/>
  <c r="AP50" i="9"/>
  <c r="AJ50" i="9"/>
  <c r="AM50" i="9" s="1"/>
  <c r="X50" i="9"/>
  <c r="AA50" i="9" s="1"/>
  <c r="L50" i="9"/>
  <c r="DI50" i="9" s="1"/>
  <c r="CT49" i="9"/>
  <c r="CF49" i="9"/>
  <c r="BR49" i="9"/>
  <c r="BN49" i="9"/>
  <c r="BK49" i="9"/>
  <c r="BH49" i="9"/>
  <c r="BE49" i="9"/>
  <c r="BB49" i="9"/>
  <c r="AY49" i="9"/>
  <c r="AV49" i="9"/>
  <c r="AS49" i="9"/>
  <c r="AP49" i="9"/>
  <c r="AJ49" i="9"/>
  <c r="EO49" i="9" s="1"/>
  <c r="X49" i="9"/>
  <c r="DY49" i="9" s="1"/>
  <c r="L49" i="9"/>
  <c r="DI49" i="9" s="1"/>
  <c r="CT48" i="9"/>
  <c r="CF48" i="9"/>
  <c r="BR48" i="9"/>
  <c r="BN48" i="9"/>
  <c r="BK48" i="9"/>
  <c r="BH48" i="9"/>
  <c r="BE48" i="9"/>
  <c r="BB48" i="9"/>
  <c r="AY48" i="9"/>
  <c r="AV48" i="9"/>
  <c r="AS48" i="9"/>
  <c r="AP48" i="9"/>
  <c r="AJ48" i="9"/>
  <c r="EO48" i="9" s="1"/>
  <c r="X48" i="9"/>
  <c r="DY48" i="9" s="1"/>
  <c r="L48" i="9"/>
  <c r="DI48" i="9" s="1"/>
  <c r="CT47" i="9"/>
  <c r="CF47" i="9"/>
  <c r="BR47" i="9"/>
  <c r="BN47" i="9"/>
  <c r="BK47" i="9"/>
  <c r="BH47" i="9"/>
  <c r="BE47" i="9"/>
  <c r="BB47" i="9"/>
  <c r="AY47" i="9"/>
  <c r="CK47" i="9" s="1"/>
  <c r="AV47" i="9"/>
  <c r="AS47" i="9"/>
  <c r="AP47" i="9"/>
  <c r="AJ47" i="9"/>
  <c r="EO47" i="9" s="1"/>
  <c r="X47" i="9"/>
  <c r="DY47" i="9" s="1"/>
  <c r="L47" i="9"/>
  <c r="CT46" i="9"/>
  <c r="CF46" i="9"/>
  <c r="BR46" i="9"/>
  <c r="BZ46" i="9" s="1"/>
  <c r="BN46" i="9"/>
  <c r="BK46" i="9"/>
  <c r="BH46" i="9"/>
  <c r="BE46" i="9"/>
  <c r="BB46" i="9"/>
  <c r="AY46" i="9"/>
  <c r="AV46" i="9"/>
  <c r="AS46" i="9"/>
  <c r="AP46" i="9"/>
  <c r="AJ46" i="9"/>
  <c r="EO46" i="9" s="1"/>
  <c r="X46" i="9"/>
  <c r="DY46" i="9" s="1"/>
  <c r="L46" i="9"/>
  <c r="DI46" i="9" s="1"/>
  <c r="CT45" i="9"/>
  <c r="CF45" i="9"/>
  <c r="CQ45" i="9" s="1"/>
  <c r="BR45" i="9"/>
  <c r="BZ45" i="9" s="1"/>
  <c r="BN45" i="9"/>
  <c r="BK45" i="9"/>
  <c r="BH45" i="9"/>
  <c r="BE45" i="9"/>
  <c r="BB45" i="9"/>
  <c r="AY45" i="9"/>
  <c r="CK45" i="9" s="1"/>
  <c r="AV45" i="9"/>
  <c r="AS45" i="9"/>
  <c r="AP45" i="9"/>
  <c r="AJ45" i="9"/>
  <c r="X45" i="9"/>
  <c r="L45" i="9"/>
  <c r="CT44" i="9"/>
  <c r="CF44" i="9"/>
  <c r="BR44" i="9"/>
  <c r="BN44" i="9"/>
  <c r="BK44" i="9"/>
  <c r="BH44" i="9"/>
  <c r="BE44" i="9"/>
  <c r="BB44" i="9"/>
  <c r="AY44" i="9"/>
  <c r="AV44" i="9"/>
  <c r="AS44" i="9"/>
  <c r="AP44" i="9"/>
  <c r="AJ44" i="9"/>
  <c r="AM44" i="9" s="1"/>
  <c r="X44" i="9"/>
  <c r="DY44" i="9" s="1"/>
  <c r="EL44" i="9" s="1"/>
  <c r="L44" i="9"/>
  <c r="O44" i="9" s="1"/>
  <c r="CT43" i="9"/>
  <c r="CF43" i="9"/>
  <c r="BR43" i="9"/>
  <c r="BN43" i="9"/>
  <c r="BK43" i="9"/>
  <c r="BH43" i="9"/>
  <c r="BE43" i="9"/>
  <c r="CQ43" i="9" s="1"/>
  <c r="BB43" i="9"/>
  <c r="AY43" i="9"/>
  <c r="AV43" i="9"/>
  <c r="AS43" i="9"/>
  <c r="AP43" i="9"/>
  <c r="AJ43" i="9"/>
  <c r="X43" i="9"/>
  <c r="L43" i="9"/>
  <c r="CT42" i="9"/>
  <c r="CF42" i="9"/>
  <c r="BR42" i="9"/>
  <c r="BN42" i="9"/>
  <c r="BK42" i="9"/>
  <c r="BH42" i="9"/>
  <c r="BE42" i="9"/>
  <c r="BB42" i="9"/>
  <c r="AY42" i="9"/>
  <c r="AV42" i="9"/>
  <c r="AS42" i="9"/>
  <c r="AP42" i="9"/>
  <c r="AJ42" i="9"/>
  <c r="EO42" i="9" s="1"/>
  <c r="FB42" i="9" s="1"/>
  <c r="X42" i="9"/>
  <c r="DY42" i="9" s="1"/>
  <c r="EI42" i="9" s="1"/>
  <c r="L42" i="9"/>
  <c r="O42" i="9" s="1"/>
  <c r="CT41" i="9"/>
  <c r="CF41" i="9"/>
  <c r="BR41" i="9"/>
  <c r="BN41" i="9"/>
  <c r="BK41" i="9"/>
  <c r="BH41" i="9"/>
  <c r="BE41" i="9"/>
  <c r="BB41" i="9"/>
  <c r="AY41" i="9"/>
  <c r="AV41" i="9"/>
  <c r="AS41" i="9"/>
  <c r="AP41" i="9"/>
  <c r="AJ41" i="9"/>
  <c r="X41" i="9"/>
  <c r="DY41" i="9" s="1"/>
  <c r="L41" i="9"/>
  <c r="CT40" i="9"/>
  <c r="DB40" i="9" s="1"/>
  <c r="CF40" i="9"/>
  <c r="BR40" i="9"/>
  <c r="BN40" i="9"/>
  <c r="BK40" i="9"/>
  <c r="BH40" i="9"/>
  <c r="BE40" i="9"/>
  <c r="BB40" i="9"/>
  <c r="AY40" i="9"/>
  <c r="AV40" i="9"/>
  <c r="AS40" i="9"/>
  <c r="AP40" i="9"/>
  <c r="AJ40" i="9"/>
  <c r="X40" i="9"/>
  <c r="DY40" i="9" s="1"/>
  <c r="EF40" i="9" s="1"/>
  <c r="L40" i="9"/>
  <c r="CT39" i="9"/>
  <c r="CF39" i="9"/>
  <c r="BR39" i="9"/>
  <c r="BN39" i="9"/>
  <c r="BK39" i="9"/>
  <c r="BH39" i="9"/>
  <c r="BE39" i="9"/>
  <c r="BB39" i="9"/>
  <c r="AY39" i="9"/>
  <c r="AV39" i="9"/>
  <c r="AS39" i="9"/>
  <c r="AP39" i="9"/>
  <c r="AJ39" i="9"/>
  <c r="X39" i="9"/>
  <c r="L39" i="9"/>
  <c r="CT38" i="9"/>
  <c r="CF38" i="9"/>
  <c r="BR38" i="9"/>
  <c r="BN38" i="9"/>
  <c r="BK38" i="9"/>
  <c r="BH38" i="9"/>
  <c r="BE38" i="9"/>
  <c r="BB38" i="9"/>
  <c r="AY38" i="9"/>
  <c r="AV38" i="9"/>
  <c r="AS38" i="9"/>
  <c r="AP38" i="9"/>
  <c r="AJ38" i="9"/>
  <c r="EO38" i="9" s="1"/>
  <c r="FB38" i="9" s="1"/>
  <c r="X38" i="9"/>
  <c r="AA38" i="9" s="1"/>
  <c r="L38" i="9"/>
  <c r="DI38" i="9" s="1"/>
  <c r="DV38" i="9" s="1"/>
  <c r="CT37" i="9"/>
  <c r="CF37" i="9"/>
  <c r="CQ37" i="9" s="1"/>
  <c r="BR37" i="9"/>
  <c r="BN37" i="9"/>
  <c r="BK37" i="9"/>
  <c r="BH37" i="9"/>
  <c r="BE37" i="9"/>
  <c r="BB37" i="9"/>
  <c r="AY37" i="9"/>
  <c r="AV37" i="9"/>
  <c r="CC37" i="9" s="1"/>
  <c r="AS37" i="9"/>
  <c r="AP37" i="9"/>
  <c r="BW37" i="9" s="1"/>
  <c r="AJ37" i="9"/>
  <c r="X37" i="9"/>
  <c r="L37" i="9"/>
  <c r="DB36" i="9"/>
  <c r="CT36" i="9"/>
  <c r="CF36" i="9"/>
  <c r="BR36" i="9"/>
  <c r="BN36" i="9"/>
  <c r="BK36" i="9"/>
  <c r="BH36" i="9"/>
  <c r="BE36" i="9"/>
  <c r="BB36" i="9"/>
  <c r="AY36" i="9"/>
  <c r="AV36" i="9"/>
  <c r="AS36" i="9"/>
  <c r="AP36" i="9"/>
  <c r="AJ36" i="9"/>
  <c r="AM36" i="9" s="1"/>
  <c r="X36" i="9"/>
  <c r="DY36" i="9" s="1"/>
  <c r="EL36" i="9" s="1"/>
  <c r="L36" i="9"/>
  <c r="DI36" i="9" s="1"/>
  <c r="DS36" i="9" s="1"/>
  <c r="CT35" i="9"/>
  <c r="CF35" i="9"/>
  <c r="BR35" i="9"/>
  <c r="BN35" i="9"/>
  <c r="BK35" i="9"/>
  <c r="DB35" i="9" s="1"/>
  <c r="BH35" i="9"/>
  <c r="BE35" i="9"/>
  <c r="BB35" i="9"/>
  <c r="CN35" i="9" s="1"/>
  <c r="AY35" i="9"/>
  <c r="AV35" i="9"/>
  <c r="AS35" i="9"/>
  <c r="AP35" i="9"/>
  <c r="AJ35" i="9"/>
  <c r="X35" i="9"/>
  <c r="L35" i="9"/>
  <c r="CT34" i="9"/>
  <c r="CF34" i="9"/>
  <c r="BR34" i="9"/>
  <c r="BN34" i="9"/>
  <c r="BK34" i="9"/>
  <c r="BH34" i="9"/>
  <c r="BE34" i="9"/>
  <c r="BB34" i="9"/>
  <c r="AY34" i="9"/>
  <c r="AV34" i="9"/>
  <c r="AS34" i="9"/>
  <c r="AP34" i="9"/>
  <c r="AJ34" i="9"/>
  <c r="AM34" i="9" s="1"/>
  <c r="X34" i="9"/>
  <c r="DY34" i="9" s="1"/>
  <c r="EL34" i="9" s="1"/>
  <c r="L34" i="9"/>
  <c r="O34" i="9" s="1"/>
  <c r="CT33" i="9"/>
  <c r="CF33" i="9"/>
  <c r="BR33" i="9"/>
  <c r="BN33" i="9"/>
  <c r="BK33" i="9"/>
  <c r="BH33" i="9"/>
  <c r="BE33" i="9"/>
  <c r="BB33" i="9"/>
  <c r="AY33" i="9"/>
  <c r="AV33" i="9"/>
  <c r="AS33" i="9"/>
  <c r="AP33" i="9"/>
  <c r="AJ33" i="9"/>
  <c r="EO33" i="9" s="1"/>
  <c r="X33" i="9"/>
  <c r="DY33" i="9" s="1"/>
  <c r="L33" i="9"/>
  <c r="DI33" i="9" s="1"/>
  <c r="CT32" i="9"/>
  <c r="CF32" i="9"/>
  <c r="BR32" i="9"/>
  <c r="BN32" i="9"/>
  <c r="BK32" i="9"/>
  <c r="BH32" i="9"/>
  <c r="BE32" i="9"/>
  <c r="BB32" i="9"/>
  <c r="AY32" i="9"/>
  <c r="AV32" i="9"/>
  <c r="AS32" i="9"/>
  <c r="AP32" i="9"/>
  <c r="AJ32" i="9"/>
  <c r="EO32" i="9" s="1"/>
  <c r="X32" i="9"/>
  <c r="AA32" i="9" s="1"/>
  <c r="L32" i="9"/>
  <c r="DI32" i="9" s="1"/>
  <c r="CT31" i="9"/>
  <c r="CF31" i="9"/>
  <c r="BR31" i="9"/>
  <c r="BN31" i="9"/>
  <c r="BK31" i="9"/>
  <c r="DB31" i="9" s="1"/>
  <c r="BH31" i="9"/>
  <c r="BE31" i="9"/>
  <c r="BB31" i="9"/>
  <c r="AY31" i="9"/>
  <c r="AV31" i="9"/>
  <c r="AS31" i="9"/>
  <c r="AP31" i="9"/>
  <c r="AJ31" i="9"/>
  <c r="AM31" i="9" s="1"/>
  <c r="X31" i="9"/>
  <c r="DY31" i="9" s="1"/>
  <c r="L31" i="9"/>
  <c r="O31" i="9" s="1"/>
  <c r="CT30" i="9"/>
  <c r="CF30" i="9"/>
  <c r="CQ30" i="9" s="1"/>
  <c r="BR30" i="9"/>
  <c r="BN30" i="9"/>
  <c r="BK30" i="9"/>
  <c r="BH30" i="9"/>
  <c r="BE30" i="9"/>
  <c r="BB30" i="9"/>
  <c r="AY30" i="9"/>
  <c r="AV30" i="9"/>
  <c r="AS30" i="9"/>
  <c r="AP30" i="9"/>
  <c r="AJ30" i="9"/>
  <c r="EO30" i="9" s="1"/>
  <c r="X30" i="9"/>
  <c r="DY30" i="9" s="1"/>
  <c r="L30" i="9"/>
  <c r="DI30" i="9" s="1"/>
  <c r="CT29" i="9"/>
  <c r="CF29" i="9"/>
  <c r="CN29" i="9" s="1"/>
  <c r="BR29" i="9"/>
  <c r="BN29" i="9"/>
  <c r="BK29" i="9"/>
  <c r="BH29" i="9"/>
  <c r="BE29" i="9"/>
  <c r="CQ29" i="9" s="1"/>
  <c r="BB29" i="9"/>
  <c r="AY29" i="9"/>
  <c r="AV29" i="9"/>
  <c r="AS29" i="9"/>
  <c r="AP29" i="9"/>
  <c r="AJ29" i="9"/>
  <c r="EO29" i="9" s="1"/>
  <c r="X29" i="9"/>
  <c r="DY29" i="9" s="1"/>
  <c r="L29" i="9"/>
  <c r="DI29" i="9" s="1"/>
  <c r="CT28" i="9"/>
  <c r="CF28" i="9"/>
  <c r="CK28" i="9" s="1"/>
  <c r="BR28" i="9"/>
  <c r="BN28" i="9"/>
  <c r="BK28" i="9"/>
  <c r="BH28" i="9"/>
  <c r="BE28" i="9"/>
  <c r="BB28" i="9"/>
  <c r="AY28" i="9"/>
  <c r="AV28" i="9"/>
  <c r="AS28" i="9"/>
  <c r="AP28" i="9"/>
  <c r="AJ28" i="9"/>
  <c r="EO28" i="9" s="1"/>
  <c r="X28" i="9"/>
  <c r="DY28" i="9" s="1"/>
  <c r="L28" i="9"/>
  <c r="DI28" i="9" s="1"/>
  <c r="D28" i="9"/>
  <c r="D29" i="9" s="1"/>
  <c r="D30" i="9" s="1"/>
  <c r="D31" i="9" s="1"/>
  <c r="D32" i="9" s="1"/>
  <c r="D33" i="9" s="1"/>
  <c r="D34" i="9" s="1"/>
  <c r="C28" i="9"/>
  <c r="C29" i="9" s="1"/>
  <c r="C30" i="9" s="1"/>
  <c r="C31" i="9" s="1"/>
  <c r="C32" i="9" s="1"/>
  <c r="C33" i="9" s="1"/>
  <c r="C34" i="9" s="1"/>
  <c r="C35" i="9" s="1"/>
  <c r="CT27" i="9"/>
  <c r="CF27" i="9"/>
  <c r="BR27" i="9"/>
  <c r="BR51" i="9" s="1"/>
  <c r="BN27" i="9"/>
  <c r="BK27" i="9"/>
  <c r="DB27" i="9" s="1"/>
  <c r="BH27" i="9"/>
  <c r="BE27" i="9"/>
  <c r="BB27" i="9"/>
  <c r="AY27" i="9"/>
  <c r="AV27" i="9"/>
  <c r="AS27" i="9"/>
  <c r="AP27" i="9"/>
  <c r="AJ27" i="9"/>
  <c r="X27" i="9"/>
  <c r="L27" i="9"/>
  <c r="DI27" i="9" s="1"/>
  <c r="D27" i="9"/>
  <c r="AJ22" i="9"/>
  <c r="X22" i="9"/>
  <c r="L22" i="9"/>
  <c r="L21" i="9"/>
  <c r="AJ20" i="9"/>
  <c r="AJ21" i="9" s="1"/>
  <c r="X20" i="9"/>
  <c r="X21" i="9" s="1"/>
  <c r="L20" i="9"/>
  <c r="N18" i="9"/>
  <c r="N17" i="9"/>
  <c r="AH15" i="9"/>
  <c r="AH14" i="9"/>
  <c r="AH13" i="9"/>
  <c r="AH12" i="9"/>
  <c r="AH8" i="9"/>
  <c r="AH7" i="9"/>
  <c r="AH6" i="9"/>
  <c r="I6" i="9"/>
  <c r="I7" i="9" s="1"/>
  <c r="AH5" i="9"/>
  <c r="AH4" i="9"/>
  <c r="I2" i="9"/>
  <c r="I3" i="9" s="1"/>
  <c r="EF42" i="9" l="1"/>
  <c r="EI40" i="9"/>
  <c r="DP36" i="9"/>
  <c r="EI44" i="9"/>
  <c r="DV36" i="9"/>
  <c r="EL42" i="9"/>
  <c r="EO50" i="9"/>
  <c r="EF34" i="9"/>
  <c r="EF44" i="9"/>
  <c r="EI34" i="9"/>
  <c r="EL40" i="9"/>
  <c r="EL41" i="9"/>
  <c r="EI41" i="9"/>
  <c r="EF41" i="9"/>
  <c r="EV42" i="9"/>
  <c r="EI36" i="9"/>
  <c r="EY38" i="9"/>
  <c r="DP38" i="9"/>
  <c r="DS38" i="9"/>
  <c r="EV38" i="9"/>
  <c r="EY42" i="9"/>
  <c r="EF36" i="9"/>
  <c r="DY50" i="9"/>
  <c r="CK27" i="9"/>
  <c r="CK33" i="9"/>
  <c r="BZ40" i="9"/>
  <c r="CN48" i="9"/>
  <c r="CC35" i="9"/>
  <c r="CY35" i="9"/>
  <c r="CK35" i="9"/>
  <c r="DB37" i="9"/>
  <c r="CQ39" i="9"/>
  <c r="CC41" i="9"/>
  <c r="CK41" i="9"/>
  <c r="DE43" i="9"/>
  <c r="CY47" i="9"/>
  <c r="BW35" i="9"/>
  <c r="DE35" i="9"/>
  <c r="BZ36" i="9"/>
  <c r="DE39" i="9"/>
  <c r="BW41" i="9"/>
  <c r="DE41" i="9"/>
  <c r="CY43" i="9"/>
  <c r="CN45" i="9"/>
  <c r="CN46" i="9"/>
  <c r="DB46" i="9"/>
  <c r="CY49" i="9"/>
  <c r="CK49" i="9"/>
  <c r="CT51" i="9"/>
  <c r="BZ31" i="9"/>
  <c r="CY37" i="9"/>
  <c r="CN38" i="9"/>
  <c r="CY41" i="9"/>
  <c r="DB48" i="9"/>
  <c r="CN27" i="9"/>
  <c r="DE29" i="9"/>
  <c r="CC30" i="9"/>
  <c r="CC31" i="9"/>
  <c r="CY31" i="9"/>
  <c r="BW31" i="9"/>
  <c r="BW32" i="9"/>
  <c r="CC33" i="9"/>
  <c r="CN36" i="9"/>
  <c r="CK37" i="9"/>
  <c r="DB38" i="9"/>
  <c r="CN40" i="9"/>
  <c r="CQ41" i="9"/>
  <c r="BW43" i="9"/>
  <c r="DB43" i="9"/>
  <c r="BW45" i="9"/>
  <c r="BW47" i="9"/>
  <c r="DB47" i="9"/>
  <c r="CQ49" i="9"/>
  <c r="BZ50" i="9"/>
  <c r="CK31" i="9"/>
  <c r="BZ48" i="9"/>
  <c r="CQ27" i="9"/>
  <c r="CY29" i="9"/>
  <c r="DE30" i="9"/>
  <c r="CN31" i="9"/>
  <c r="DE31" i="9"/>
  <c r="CQ31" i="9"/>
  <c r="CY32" i="9"/>
  <c r="BW33" i="9"/>
  <c r="BZ35" i="9"/>
  <c r="BZ38" i="9"/>
  <c r="CY39" i="9"/>
  <c r="CK39" i="9"/>
  <c r="CC43" i="9"/>
  <c r="DB45" i="9"/>
  <c r="CC47" i="9"/>
  <c r="CQ47" i="9"/>
  <c r="DE49" i="9"/>
  <c r="DB50" i="9"/>
  <c r="BZ27" i="9"/>
  <c r="CQ35" i="9"/>
  <c r="CN43" i="9"/>
  <c r="DE27" i="9"/>
  <c r="CY28" i="9"/>
  <c r="BW29" i="9"/>
  <c r="CK29" i="9"/>
  <c r="BZ30" i="9"/>
  <c r="CK32" i="9"/>
  <c r="CQ33" i="9"/>
  <c r="BZ37" i="9"/>
  <c r="BW39" i="9"/>
  <c r="CK43" i="9"/>
  <c r="CC45" i="9"/>
  <c r="CY45" i="9"/>
  <c r="BZ47" i="9"/>
  <c r="BW49" i="9"/>
  <c r="BZ29" i="9"/>
  <c r="BZ39" i="9"/>
  <c r="BZ49" i="9"/>
  <c r="EK59" i="9"/>
  <c r="CC27" i="9"/>
  <c r="CY27" i="9"/>
  <c r="BW27" i="9"/>
  <c r="BW28" i="9"/>
  <c r="CC29" i="9"/>
  <c r="DB29" i="9"/>
  <c r="CN30" i="9"/>
  <c r="BZ33" i="9"/>
  <c r="DB33" i="9"/>
  <c r="DE37" i="9"/>
  <c r="CC39" i="9"/>
  <c r="DB39" i="9"/>
  <c r="DB41" i="9"/>
  <c r="BZ43" i="9"/>
  <c r="DE45" i="9"/>
  <c r="DE47" i="9"/>
  <c r="CC49" i="9"/>
  <c r="DB49" i="9"/>
  <c r="EO40" i="9"/>
  <c r="DI42" i="9"/>
  <c r="AA40" i="9"/>
  <c r="O40" i="9"/>
  <c r="AM40" i="9"/>
  <c r="DI40" i="9"/>
  <c r="I8" i="9"/>
  <c r="EO36" i="9"/>
  <c r="O28" i="9"/>
  <c r="AM28" i="9"/>
  <c r="O30" i="9"/>
  <c r="AM30" i="9"/>
  <c r="AA36" i="9"/>
  <c r="L52" i="9"/>
  <c r="L54" i="9" s="1"/>
  <c r="AA28" i="9"/>
  <c r="AA30" i="9"/>
  <c r="O36" i="9"/>
  <c r="DY32" i="9"/>
  <c r="O38" i="9"/>
  <c r="AM38" i="9"/>
  <c r="AA41" i="9"/>
  <c r="AA42" i="9"/>
  <c r="DY38" i="9"/>
  <c r="O32" i="9"/>
  <c r="AM32" i="9"/>
  <c r="AM42" i="9"/>
  <c r="DI44" i="9"/>
  <c r="O50" i="9"/>
  <c r="AJ52" i="9"/>
  <c r="AJ54" i="9" s="1"/>
  <c r="DI34" i="9"/>
  <c r="EO44" i="9"/>
  <c r="AA34" i="9"/>
  <c r="O46" i="9"/>
  <c r="AM46" i="9"/>
  <c r="AA48" i="9"/>
  <c r="EO34" i="9"/>
  <c r="AA44" i="9"/>
  <c r="AA46" i="9"/>
  <c r="O48" i="9"/>
  <c r="AM48" i="9"/>
  <c r="C36" i="9"/>
  <c r="D35" i="9"/>
  <c r="X52" i="9"/>
  <c r="BZ28" i="9"/>
  <c r="CN28" i="9"/>
  <c r="DB28" i="9"/>
  <c r="BZ32" i="9"/>
  <c r="CN32" i="9"/>
  <c r="DB32" i="9"/>
  <c r="DE33" i="9"/>
  <c r="CC34" i="9"/>
  <c r="BW34" i="9"/>
  <c r="DE34" i="9"/>
  <c r="CY34" i="9"/>
  <c r="EO37" i="9"/>
  <c r="AM37" i="9"/>
  <c r="AM39" i="9"/>
  <c r="EO39" i="9"/>
  <c r="CY44" i="9"/>
  <c r="DE44" i="9"/>
  <c r="DB44" i="9"/>
  <c r="O47" i="9"/>
  <c r="AA27" i="9"/>
  <c r="DY27" i="9"/>
  <c r="EO27" i="9"/>
  <c r="CC28" i="9"/>
  <c r="CQ28" i="9"/>
  <c r="DE28" i="9"/>
  <c r="O29" i="9"/>
  <c r="AM29" i="9"/>
  <c r="BW30" i="9"/>
  <c r="CK30" i="9"/>
  <c r="CY30" i="9"/>
  <c r="AA31" i="9"/>
  <c r="DI31" i="9"/>
  <c r="EO31" i="9"/>
  <c r="CC32" i="9"/>
  <c r="CQ32" i="9"/>
  <c r="DE32" i="9"/>
  <c r="O33" i="9"/>
  <c r="AM33" i="9"/>
  <c r="BZ34" i="9"/>
  <c r="DB34" i="9"/>
  <c r="O35" i="9"/>
  <c r="DK35" i="9" s="1"/>
  <c r="DI35" i="9"/>
  <c r="BW36" i="9"/>
  <c r="CC36" i="9"/>
  <c r="CY36" i="9"/>
  <c r="DE36" i="9"/>
  <c r="CN37" i="9"/>
  <c r="CC38" i="9"/>
  <c r="BW38" i="9"/>
  <c r="DE38" i="9"/>
  <c r="CY38" i="9"/>
  <c r="CN39" i="9"/>
  <c r="BW40" i="9"/>
  <c r="CC40" i="9"/>
  <c r="CY40" i="9"/>
  <c r="DE40" i="9"/>
  <c r="CN41" i="9"/>
  <c r="CC42" i="9"/>
  <c r="BW42" i="9"/>
  <c r="BZ42" i="9"/>
  <c r="DY43" i="9"/>
  <c r="AA43" i="9"/>
  <c r="O49" i="9"/>
  <c r="DB30" i="9"/>
  <c r="CQ34" i="9"/>
  <c r="CK34" i="9"/>
  <c r="DY35" i="9"/>
  <c r="AA35" i="9"/>
  <c r="EA35" i="9" s="1"/>
  <c r="EA36" i="9" s="1"/>
  <c r="DI37" i="9"/>
  <c r="O37" i="9"/>
  <c r="O39" i="9"/>
  <c r="DI39" i="9"/>
  <c r="DI41" i="9"/>
  <c r="O41" i="9"/>
  <c r="CQ42" i="9"/>
  <c r="CK42" i="9"/>
  <c r="CN42" i="9"/>
  <c r="BW44" i="9"/>
  <c r="CC44" i="9"/>
  <c r="BZ44" i="9"/>
  <c r="DY45" i="9"/>
  <c r="AA45" i="9"/>
  <c r="AM47" i="9"/>
  <c r="CF51" i="9"/>
  <c r="O27" i="9"/>
  <c r="AM27" i="9"/>
  <c r="AA29" i="9"/>
  <c r="AA33" i="9"/>
  <c r="CN33" i="9"/>
  <c r="CY33" i="9"/>
  <c r="CN34" i="9"/>
  <c r="AM35" i="9"/>
  <c r="EQ35" i="9" s="1"/>
  <c r="EQ36" i="9" s="1"/>
  <c r="EO35" i="9"/>
  <c r="CK36" i="9"/>
  <c r="CQ36" i="9"/>
  <c r="DY37" i="9"/>
  <c r="AA37" i="9"/>
  <c r="CQ38" i="9"/>
  <c r="CK38" i="9"/>
  <c r="DY39" i="9"/>
  <c r="AA39" i="9"/>
  <c r="CK40" i="9"/>
  <c r="CQ40" i="9"/>
  <c r="DE42" i="9"/>
  <c r="CY42" i="9"/>
  <c r="DB42" i="9"/>
  <c r="CK44" i="9"/>
  <c r="CQ44" i="9"/>
  <c r="CN44" i="9"/>
  <c r="AM49" i="9"/>
  <c r="BZ41" i="9"/>
  <c r="O43" i="9"/>
  <c r="DI43" i="9"/>
  <c r="DI45" i="9"/>
  <c r="O45" i="9"/>
  <c r="CC46" i="9"/>
  <c r="BW46" i="9"/>
  <c r="DE46" i="9"/>
  <c r="CY46" i="9"/>
  <c r="CN47" i="9"/>
  <c r="BW48" i="9"/>
  <c r="CC48" i="9"/>
  <c r="CY48" i="9"/>
  <c r="DE48" i="9"/>
  <c r="CN49" i="9"/>
  <c r="CC50" i="9"/>
  <c r="BW50" i="9"/>
  <c r="DE50" i="9"/>
  <c r="CY50" i="9"/>
  <c r="EO41" i="9"/>
  <c r="AM41" i="9"/>
  <c r="AM43" i="9"/>
  <c r="EO43" i="9"/>
  <c r="EO45" i="9"/>
  <c r="AM45" i="9"/>
  <c r="CQ46" i="9"/>
  <c r="CK46" i="9"/>
  <c r="AA47" i="9"/>
  <c r="CK48" i="9"/>
  <c r="CQ48" i="9"/>
  <c r="AA49" i="9"/>
  <c r="CQ50" i="9"/>
  <c r="CK50" i="9"/>
  <c r="DK36" i="9" l="1"/>
  <c r="DK37" i="9" s="1"/>
  <c r="DK38" i="9" s="1"/>
  <c r="DK39" i="9" s="1"/>
  <c r="DK40" i="9" s="1"/>
  <c r="DK41" i="9" s="1"/>
  <c r="DK42" i="9" s="1"/>
  <c r="DK43" i="9" s="1"/>
  <c r="DK44" i="9" s="1"/>
  <c r="DK45" i="9" s="1"/>
  <c r="DK46" i="9" s="1"/>
  <c r="DM46" i="9" s="1"/>
  <c r="FB34" i="9"/>
  <c r="EY34" i="9"/>
  <c r="EV34" i="9"/>
  <c r="FB36" i="9"/>
  <c r="EY36" i="9"/>
  <c r="EV36" i="9"/>
  <c r="EL35" i="9"/>
  <c r="EI35" i="9"/>
  <c r="EF35" i="9"/>
  <c r="FB39" i="9"/>
  <c r="EY39" i="9"/>
  <c r="EV39" i="9"/>
  <c r="DV34" i="9"/>
  <c r="DS34" i="9"/>
  <c r="DP34" i="9"/>
  <c r="DV40" i="9"/>
  <c r="DS40" i="9"/>
  <c r="DP40" i="9"/>
  <c r="DV42" i="9"/>
  <c r="DS42" i="9"/>
  <c r="DP42" i="9"/>
  <c r="FB45" i="9"/>
  <c r="EY45" i="9"/>
  <c r="EV45" i="9"/>
  <c r="FB41" i="9"/>
  <c r="EY41" i="9"/>
  <c r="EV41" i="9"/>
  <c r="DV45" i="9"/>
  <c r="DS45" i="9"/>
  <c r="DP45" i="9"/>
  <c r="DV35" i="9"/>
  <c r="DS35" i="9"/>
  <c r="DP35" i="9"/>
  <c r="FB40" i="9"/>
  <c r="EY40" i="9"/>
  <c r="EV40" i="9"/>
  <c r="FB43" i="9"/>
  <c r="EY43" i="9"/>
  <c r="EV43" i="9"/>
  <c r="DV43" i="9"/>
  <c r="DS43" i="9"/>
  <c r="DP43" i="9"/>
  <c r="FB35" i="9"/>
  <c r="EY35" i="9"/>
  <c r="EV35" i="9"/>
  <c r="EL45" i="9"/>
  <c r="EI45" i="9"/>
  <c r="EF45" i="9"/>
  <c r="DV41" i="9"/>
  <c r="DS41" i="9"/>
  <c r="DP41" i="9"/>
  <c r="DV37" i="9"/>
  <c r="DS37" i="9"/>
  <c r="DP37" i="9"/>
  <c r="EL43" i="9"/>
  <c r="EI43" i="9"/>
  <c r="EF43" i="9"/>
  <c r="EL39" i="9"/>
  <c r="EI39" i="9"/>
  <c r="EF39" i="9"/>
  <c r="EL37" i="9"/>
  <c r="EI37" i="9"/>
  <c r="EF37" i="9"/>
  <c r="EQ37" i="9"/>
  <c r="EQ38" i="9" s="1"/>
  <c r="EQ39" i="9" s="1"/>
  <c r="EQ40" i="9" s="1"/>
  <c r="EQ41" i="9" s="1"/>
  <c r="EQ42" i="9" s="1"/>
  <c r="EQ43" i="9" s="1"/>
  <c r="EQ44" i="9" s="1"/>
  <c r="EQ45" i="9" s="1"/>
  <c r="DV39" i="9"/>
  <c r="DS39" i="9"/>
  <c r="DP39" i="9"/>
  <c r="EA37" i="9"/>
  <c r="EA38" i="9" s="1"/>
  <c r="EA39" i="9" s="1"/>
  <c r="EA40" i="9" s="1"/>
  <c r="EA41" i="9" s="1"/>
  <c r="EA42" i="9" s="1"/>
  <c r="EA43" i="9" s="1"/>
  <c r="EA44" i="9" s="1"/>
  <c r="EA45" i="9" s="1"/>
  <c r="FB37" i="9"/>
  <c r="EY37" i="9"/>
  <c r="EV37" i="9"/>
  <c r="FB44" i="9"/>
  <c r="EY44" i="9"/>
  <c r="EV44" i="9"/>
  <c r="DV44" i="9"/>
  <c r="DS44" i="9"/>
  <c r="DP44" i="9"/>
  <c r="EL38" i="9"/>
  <c r="EF38" i="9"/>
  <c r="EI38" i="9"/>
  <c r="I10" i="9"/>
  <c r="CY52" i="9"/>
  <c r="CY53" i="9" s="1"/>
  <c r="BW52" i="9"/>
  <c r="BW53" i="9" s="1"/>
  <c r="CC52" i="9"/>
  <c r="CC53" i="9" s="1"/>
  <c r="BZ52" i="9"/>
  <c r="BZ53" i="9" s="1"/>
  <c r="DE52" i="9"/>
  <c r="DE53" i="9" s="1"/>
  <c r="DB52" i="9"/>
  <c r="DB53" i="9" s="1"/>
  <c r="CN52" i="9"/>
  <c r="CN53" i="9" s="1"/>
  <c r="CK52" i="9"/>
  <c r="CK53" i="9" s="1"/>
  <c r="CQ52" i="9"/>
  <c r="CQ53" i="9" s="1"/>
  <c r="I12" i="9"/>
  <c r="AA52" i="9"/>
  <c r="O52" i="9"/>
  <c r="EO51" i="9"/>
  <c r="C37" i="9"/>
  <c r="D36" i="9"/>
  <c r="DY51" i="9"/>
  <c r="X54" i="9"/>
  <c r="I11" i="9"/>
  <c r="AM52" i="9"/>
  <c r="DI51" i="9"/>
  <c r="DV46" i="9" l="1"/>
  <c r="DS46" i="9"/>
  <c r="DP46" i="9"/>
  <c r="EA46" i="9"/>
  <c r="EQ46" i="9"/>
  <c r="DK47" i="9"/>
  <c r="CC57" i="9"/>
  <c r="CF57" i="9"/>
  <c r="BZ57" i="9"/>
  <c r="I13" i="9"/>
  <c r="C38" i="9"/>
  <c r="D37" i="9"/>
  <c r="N17" i="8"/>
  <c r="AH4" i="8"/>
  <c r="DK48" i="9" l="1"/>
  <c r="EA47" i="9"/>
  <c r="EC47" i="9" s="1"/>
  <c r="DM47" i="9"/>
  <c r="EC46" i="9"/>
  <c r="EQ47" i="9"/>
  <c r="ES46" i="9"/>
  <c r="C39" i="9"/>
  <c r="D38" i="9"/>
  <c r="AJ22" i="8"/>
  <c r="AJ20" i="8"/>
  <c r="AJ21" i="8" s="1"/>
  <c r="N18" i="8"/>
  <c r="AH13" i="8"/>
  <c r="AH14" i="8"/>
  <c r="AH15" i="8"/>
  <c r="EI46" i="9" l="1"/>
  <c r="EF46" i="9"/>
  <c r="EL46" i="9"/>
  <c r="DK49" i="9"/>
  <c r="DM49" i="9" s="1"/>
  <c r="FB46" i="9"/>
  <c r="EV46" i="9"/>
  <c r="EY46" i="9"/>
  <c r="DS47" i="9"/>
  <c r="DV47" i="9"/>
  <c r="DP47" i="9"/>
  <c r="DM48" i="9"/>
  <c r="EQ48" i="9"/>
  <c r="EQ49" i="9" s="1"/>
  <c r="EL47" i="9"/>
  <c r="EI47" i="9"/>
  <c r="EF47" i="9"/>
  <c r="ES47" i="9"/>
  <c r="EA48" i="9"/>
  <c r="EC48" i="9" s="1"/>
  <c r="C40" i="9"/>
  <c r="D39" i="9"/>
  <c r="AH12" i="8"/>
  <c r="AH6" i="8"/>
  <c r="AH7" i="8"/>
  <c r="AH8" i="8"/>
  <c r="AH5" i="8"/>
  <c r="EI59" i="8"/>
  <c r="CT28" i="8"/>
  <c r="CT29" i="8"/>
  <c r="CT30" i="8"/>
  <c r="CT31" i="8"/>
  <c r="CT32" i="8"/>
  <c r="CT33" i="8"/>
  <c r="CT34" i="8"/>
  <c r="CT35" i="8"/>
  <c r="CT36" i="8"/>
  <c r="CT37" i="8"/>
  <c r="CT38" i="8"/>
  <c r="CT39" i="8"/>
  <c r="CT40" i="8"/>
  <c r="CT41" i="8"/>
  <c r="CT42" i="8"/>
  <c r="CT43" i="8"/>
  <c r="CT44" i="8"/>
  <c r="CT45" i="8"/>
  <c r="CT46" i="8"/>
  <c r="CT47" i="8"/>
  <c r="CT48" i="8"/>
  <c r="CT49" i="8"/>
  <c r="CT50" i="8"/>
  <c r="CT27" i="8"/>
  <c r="CF28" i="8"/>
  <c r="CF29" i="8"/>
  <c r="CF30" i="8"/>
  <c r="CF31" i="8"/>
  <c r="CF32" i="8"/>
  <c r="CF33" i="8"/>
  <c r="CF34" i="8"/>
  <c r="CF35" i="8"/>
  <c r="CF36" i="8"/>
  <c r="CF37" i="8"/>
  <c r="CF38" i="8"/>
  <c r="CF39" i="8"/>
  <c r="CF40" i="8"/>
  <c r="CF41" i="8"/>
  <c r="CF42" i="8"/>
  <c r="CF43" i="8"/>
  <c r="CF44" i="8"/>
  <c r="CF45" i="8"/>
  <c r="CF46" i="8"/>
  <c r="CF47" i="8"/>
  <c r="CF48" i="8"/>
  <c r="CF49" i="8"/>
  <c r="CF50" i="8"/>
  <c r="CF27" i="8"/>
  <c r="BR28" i="8"/>
  <c r="BR29" i="8"/>
  <c r="BR30" i="8"/>
  <c r="BR31" i="8"/>
  <c r="BR32" i="8"/>
  <c r="BR33" i="8"/>
  <c r="BR34" i="8"/>
  <c r="BR35" i="8"/>
  <c r="BR36" i="8"/>
  <c r="BR37" i="8"/>
  <c r="BR38" i="8"/>
  <c r="BR39" i="8"/>
  <c r="BR40" i="8"/>
  <c r="BR41" i="8"/>
  <c r="BR42" i="8"/>
  <c r="BR43" i="8"/>
  <c r="BR44" i="8"/>
  <c r="BR45" i="8"/>
  <c r="BR46" i="8"/>
  <c r="BR47" i="8"/>
  <c r="BR48" i="8"/>
  <c r="BR49" i="8"/>
  <c r="BR50" i="8"/>
  <c r="BR27" i="8"/>
  <c r="EF48" i="9" l="1"/>
  <c r="EI48" i="9"/>
  <c r="EL48" i="9"/>
  <c r="DP48" i="9"/>
  <c r="DV48" i="9"/>
  <c r="DS48" i="9"/>
  <c r="EA49" i="9"/>
  <c r="EC49" i="9"/>
  <c r="EY47" i="9"/>
  <c r="FB47" i="9"/>
  <c r="EV47" i="9"/>
  <c r="ES48" i="9"/>
  <c r="DP49" i="9"/>
  <c r="DV49" i="9"/>
  <c r="DS49" i="9"/>
  <c r="ES49" i="9"/>
  <c r="EQ50" i="9"/>
  <c r="EQ27" i="9" s="1"/>
  <c r="DK50" i="9"/>
  <c r="C41" i="9"/>
  <c r="D40" i="9"/>
  <c r="CF51" i="8"/>
  <c r="CT51" i="8"/>
  <c r="BN35" i="8"/>
  <c r="DE35" i="8" s="1"/>
  <c r="BN50" i="8"/>
  <c r="DE50" i="8" s="1"/>
  <c r="BK50" i="8"/>
  <c r="DB50" i="8" s="1"/>
  <c r="BH50" i="8"/>
  <c r="CY50" i="8" s="1"/>
  <c r="BN49" i="8"/>
  <c r="DE49" i="8" s="1"/>
  <c r="BK49" i="8"/>
  <c r="DB49" i="8" s="1"/>
  <c r="BH49" i="8"/>
  <c r="CY49" i="8" s="1"/>
  <c r="BN48" i="8"/>
  <c r="DE48" i="8" s="1"/>
  <c r="BK48" i="8"/>
  <c r="DB48" i="8" s="1"/>
  <c r="BH48" i="8"/>
  <c r="CY48" i="8" s="1"/>
  <c r="BN47" i="8"/>
  <c r="DE47" i="8" s="1"/>
  <c r="BK47" i="8"/>
  <c r="DB47" i="8" s="1"/>
  <c r="BH47" i="8"/>
  <c r="CY47" i="8" s="1"/>
  <c r="BN46" i="8"/>
  <c r="DE46" i="8" s="1"/>
  <c r="BK46" i="8"/>
  <c r="DB46" i="8" s="1"/>
  <c r="BH46" i="8"/>
  <c r="CY46" i="8" s="1"/>
  <c r="BN45" i="8"/>
  <c r="DE45" i="8" s="1"/>
  <c r="BK45" i="8"/>
  <c r="DB45" i="8" s="1"/>
  <c r="BH45" i="8"/>
  <c r="CY45" i="8" s="1"/>
  <c r="BN44" i="8"/>
  <c r="DE44" i="8" s="1"/>
  <c r="BK44" i="8"/>
  <c r="DB44" i="8" s="1"/>
  <c r="BH44" i="8"/>
  <c r="CY44" i="8" s="1"/>
  <c r="BN43" i="8"/>
  <c r="DE43" i="8" s="1"/>
  <c r="BK43" i="8"/>
  <c r="DB43" i="8" s="1"/>
  <c r="BH43" i="8"/>
  <c r="CY43" i="8" s="1"/>
  <c r="BN42" i="8"/>
  <c r="DE42" i="8" s="1"/>
  <c r="BK42" i="8"/>
  <c r="DB42" i="8" s="1"/>
  <c r="BH42" i="8"/>
  <c r="CY42" i="8" s="1"/>
  <c r="BN41" i="8"/>
  <c r="DE41" i="8" s="1"/>
  <c r="BK41" i="8"/>
  <c r="DB41" i="8" s="1"/>
  <c r="BH41" i="8"/>
  <c r="CY41" i="8" s="1"/>
  <c r="BN40" i="8"/>
  <c r="DE40" i="8" s="1"/>
  <c r="BK40" i="8"/>
  <c r="DB40" i="8" s="1"/>
  <c r="BH40" i="8"/>
  <c r="CY40" i="8" s="1"/>
  <c r="BN39" i="8"/>
  <c r="DE39" i="8" s="1"/>
  <c r="BK39" i="8"/>
  <c r="DB39" i="8" s="1"/>
  <c r="BH39" i="8"/>
  <c r="CY39" i="8" s="1"/>
  <c r="BN38" i="8"/>
  <c r="DE38" i="8" s="1"/>
  <c r="BK38" i="8"/>
  <c r="DB38" i="8" s="1"/>
  <c r="BH38" i="8"/>
  <c r="CY38" i="8" s="1"/>
  <c r="BN37" i="8"/>
  <c r="DE37" i="8" s="1"/>
  <c r="BK37" i="8"/>
  <c r="DB37" i="8" s="1"/>
  <c r="BH37" i="8"/>
  <c r="CY37" i="8" s="1"/>
  <c r="BN36" i="8"/>
  <c r="DE36" i="8" s="1"/>
  <c r="BK36" i="8"/>
  <c r="DB36" i="8" s="1"/>
  <c r="BH36" i="8"/>
  <c r="CY36" i="8" s="1"/>
  <c r="BK35" i="8"/>
  <c r="DB35" i="8" s="1"/>
  <c r="BH35" i="8"/>
  <c r="CY35" i="8" s="1"/>
  <c r="BN34" i="8"/>
  <c r="DE34" i="8" s="1"/>
  <c r="BK34" i="8"/>
  <c r="DB34" i="8" s="1"/>
  <c r="BH34" i="8"/>
  <c r="CY34" i="8" s="1"/>
  <c r="BN33" i="8"/>
  <c r="DE33" i="8" s="1"/>
  <c r="BK33" i="8"/>
  <c r="DB33" i="8" s="1"/>
  <c r="BH33" i="8"/>
  <c r="CY33" i="8" s="1"/>
  <c r="BN32" i="8"/>
  <c r="DE32" i="8" s="1"/>
  <c r="BK32" i="8"/>
  <c r="DB32" i="8" s="1"/>
  <c r="BH32" i="8"/>
  <c r="CY32" i="8" s="1"/>
  <c r="BN31" i="8"/>
  <c r="DE31" i="8" s="1"/>
  <c r="BK31" i="8"/>
  <c r="DB31" i="8" s="1"/>
  <c r="BH31" i="8"/>
  <c r="CY31" i="8" s="1"/>
  <c r="BN30" i="8"/>
  <c r="DE30" i="8" s="1"/>
  <c r="BK30" i="8"/>
  <c r="DB30" i="8" s="1"/>
  <c r="BH30" i="8"/>
  <c r="CY30" i="8" s="1"/>
  <c r="BN29" i="8"/>
  <c r="DE29" i="8" s="1"/>
  <c r="BK29" i="8"/>
  <c r="DB29" i="8" s="1"/>
  <c r="BH29" i="8"/>
  <c r="CY29" i="8" s="1"/>
  <c r="BN28" i="8"/>
  <c r="DE28" i="8" s="1"/>
  <c r="BK28" i="8"/>
  <c r="DB28" i="8" s="1"/>
  <c r="BH28" i="8"/>
  <c r="CY28" i="8" s="1"/>
  <c r="BN27" i="8"/>
  <c r="DE27" i="8" s="1"/>
  <c r="BK27" i="8"/>
  <c r="DB27" i="8" s="1"/>
  <c r="BH27" i="8"/>
  <c r="CY27" i="8" s="1"/>
  <c r="AD52" i="8"/>
  <c r="I6" i="8" s="1"/>
  <c r="AJ50" i="8"/>
  <c r="AJ49" i="8"/>
  <c r="AJ48" i="8"/>
  <c r="AJ47" i="8"/>
  <c r="AJ46" i="8"/>
  <c r="AJ45" i="8"/>
  <c r="AJ44" i="8"/>
  <c r="AJ43" i="8"/>
  <c r="AJ42" i="8"/>
  <c r="AJ41" i="8"/>
  <c r="AJ40" i="8"/>
  <c r="AJ39" i="8"/>
  <c r="AJ38" i="8"/>
  <c r="AJ37" i="8"/>
  <c r="AJ36" i="8"/>
  <c r="AJ35" i="8"/>
  <c r="AJ34" i="8"/>
  <c r="AJ33" i="8"/>
  <c r="AJ32" i="8"/>
  <c r="AJ31" i="8"/>
  <c r="AJ30" i="8"/>
  <c r="AJ29" i="8"/>
  <c r="AJ28" i="8"/>
  <c r="AJ27" i="8"/>
  <c r="EK27" i="8" s="1"/>
  <c r="I7" i="8"/>
  <c r="BB36" i="8"/>
  <c r="CN36" i="8" s="1"/>
  <c r="BB37" i="8"/>
  <c r="CN37" i="8" s="1"/>
  <c r="BB38" i="8"/>
  <c r="CN38" i="8" s="1"/>
  <c r="BB39" i="8"/>
  <c r="CN39" i="8" s="1"/>
  <c r="BB40" i="8"/>
  <c r="CN40" i="8" s="1"/>
  <c r="BB41" i="8"/>
  <c r="CN41" i="8" s="1"/>
  <c r="BB42" i="8"/>
  <c r="CN42" i="8" s="1"/>
  <c r="BB43" i="8"/>
  <c r="CN43" i="8" s="1"/>
  <c r="BB44" i="8"/>
  <c r="CN44" i="8" s="1"/>
  <c r="BB45" i="8"/>
  <c r="CN45" i="8" s="1"/>
  <c r="BB46" i="8"/>
  <c r="CN46" i="8" s="1"/>
  <c r="BB47" i="8"/>
  <c r="CN47" i="8" s="1"/>
  <c r="BB48" i="8"/>
  <c r="CN48" i="8" s="1"/>
  <c r="BB35" i="8"/>
  <c r="CN35" i="8" s="1"/>
  <c r="BB50" i="8"/>
  <c r="CN50" i="8" s="1"/>
  <c r="BB49" i="8"/>
  <c r="CN49" i="8" s="1"/>
  <c r="BB34" i="8"/>
  <c r="CN34" i="8" s="1"/>
  <c r="BB33" i="8"/>
  <c r="CN33" i="8" s="1"/>
  <c r="BB32" i="8"/>
  <c r="CN32" i="8" s="1"/>
  <c r="BB31" i="8"/>
  <c r="CN31" i="8" s="1"/>
  <c r="BB30" i="8"/>
  <c r="CN30" i="8" s="1"/>
  <c r="BB29" i="8"/>
  <c r="CN29" i="8" s="1"/>
  <c r="BB28" i="8"/>
  <c r="CN28" i="8" s="1"/>
  <c r="BB27" i="8"/>
  <c r="CN27" i="8" s="1"/>
  <c r="BE50" i="8"/>
  <c r="CQ50" i="8" s="1"/>
  <c r="BE49" i="8"/>
  <c r="CQ49" i="8" s="1"/>
  <c r="BE28" i="8"/>
  <c r="CQ28" i="8" s="1"/>
  <c r="BE29" i="8"/>
  <c r="CQ29" i="8" s="1"/>
  <c r="BE30" i="8"/>
  <c r="CQ30" i="8" s="1"/>
  <c r="BE31" i="8"/>
  <c r="CQ31" i="8" s="1"/>
  <c r="BE32" i="8"/>
  <c r="CQ32" i="8" s="1"/>
  <c r="BE33" i="8"/>
  <c r="CQ33" i="8" s="1"/>
  <c r="BE34" i="8"/>
  <c r="CQ34" i="8" s="1"/>
  <c r="BE27" i="8"/>
  <c r="CQ27" i="8" s="1"/>
  <c r="BE47" i="8"/>
  <c r="CQ47" i="8" s="1"/>
  <c r="BE46" i="8"/>
  <c r="CQ46" i="8" s="1"/>
  <c r="BE45" i="8"/>
  <c r="CQ45" i="8" s="1"/>
  <c r="BE37" i="8"/>
  <c r="CQ37" i="8" s="1"/>
  <c r="BE36" i="8"/>
  <c r="CQ36" i="8" s="1"/>
  <c r="BE39" i="8"/>
  <c r="CQ39" i="8" s="1"/>
  <c r="BE40" i="8"/>
  <c r="CQ40" i="8" s="1"/>
  <c r="BE41" i="8"/>
  <c r="CQ41" i="8" s="1"/>
  <c r="BE42" i="8"/>
  <c r="CQ42" i="8" s="1"/>
  <c r="BE43" i="8"/>
  <c r="CQ43" i="8" s="1"/>
  <c r="BE44" i="8"/>
  <c r="CQ44" i="8" s="1"/>
  <c r="BE38" i="8"/>
  <c r="CQ38" i="8" s="1"/>
  <c r="BE48" i="8"/>
  <c r="CQ48" i="8" s="1"/>
  <c r="BE35" i="8"/>
  <c r="CQ35" i="8" s="1"/>
  <c r="AY50" i="8"/>
  <c r="CK50" i="8" s="1"/>
  <c r="AY49" i="8"/>
  <c r="CK49" i="8" s="1"/>
  <c r="AY48" i="8"/>
  <c r="CK48" i="8" s="1"/>
  <c r="AY47" i="8"/>
  <c r="CK47" i="8" s="1"/>
  <c r="AY46" i="8"/>
  <c r="CK46" i="8" s="1"/>
  <c r="AY45" i="8"/>
  <c r="CK45" i="8" s="1"/>
  <c r="AY44" i="8"/>
  <c r="CK44" i="8" s="1"/>
  <c r="AY43" i="8"/>
  <c r="CK43" i="8" s="1"/>
  <c r="AY42" i="8"/>
  <c r="CK42" i="8" s="1"/>
  <c r="AY41" i="8"/>
  <c r="CK41" i="8" s="1"/>
  <c r="AY40" i="8"/>
  <c r="CK40" i="8" s="1"/>
  <c r="AY39" i="8"/>
  <c r="CK39" i="8" s="1"/>
  <c r="AY38" i="8"/>
  <c r="CK38" i="8" s="1"/>
  <c r="AY37" i="8"/>
  <c r="CK37" i="8" s="1"/>
  <c r="AY36" i="8"/>
  <c r="CK36" i="8" s="1"/>
  <c r="AY35" i="8"/>
  <c r="CK35" i="8" s="1"/>
  <c r="AY34" i="8"/>
  <c r="CK34" i="8" s="1"/>
  <c r="AY33" i="8"/>
  <c r="CK33" i="8" s="1"/>
  <c r="AY32" i="8"/>
  <c r="CK32" i="8" s="1"/>
  <c r="AY31" i="8"/>
  <c r="CK31" i="8" s="1"/>
  <c r="AY30" i="8"/>
  <c r="CK30" i="8" s="1"/>
  <c r="AY29" i="8"/>
  <c r="CK29" i="8" s="1"/>
  <c r="AY28" i="8"/>
  <c r="CK28" i="8" s="1"/>
  <c r="AY27" i="8"/>
  <c r="CK27" i="8" s="1"/>
  <c r="AV50" i="8"/>
  <c r="CC50" i="8" s="1"/>
  <c r="AV49" i="8"/>
  <c r="CC49" i="8" s="1"/>
  <c r="AV48" i="8"/>
  <c r="CC48" i="8" s="1"/>
  <c r="AV47" i="8"/>
  <c r="CC47" i="8" s="1"/>
  <c r="AV46" i="8"/>
  <c r="CC46" i="8" s="1"/>
  <c r="AV45" i="8"/>
  <c r="AV44" i="8"/>
  <c r="AV43" i="8"/>
  <c r="AV42" i="8"/>
  <c r="AV41" i="8"/>
  <c r="AV40" i="8"/>
  <c r="AV39" i="8"/>
  <c r="AV38" i="8"/>
  <c r="AV37" i="8"/>
  <c r="AV36" i="8"/>
  <c r="AV35" i="8"/>
  <c r="AV34" i="8"/>
  <c r="AV33" i="8"/>
  <c r="AV32" i="8"/>
  <c r="AV31" i="8"/>
  <c r="AV30" i="8"/>
  <c r="AV29" i="8"/>
  <c r="AV28" i="8"/>
  <c r="AV27" i="8"/>
  <c r="AS50" i="8"/>
  <c r="BZ50" i="8" s="1"/>
  <c r="AS49" i="8"/>
  <c r="BZ49" i="8" s="1"/>
  <c r="AS48" i="8"/>
  <c r="BZ48" i="8" s="1"/>
  <c r="AS47" i="8"/>
  <c r="BZ47" i="8" s="1"/>
  <c r="AS46" i="8"/>
  <c r="BZ46" i="8" s="1"/>
  <c r="AS45" i="8"/>
  <c r="AS44" i="8"/>
  <c r="AS43" i="8"/>
  <c r="AS42" i="8"/>
  <c r="AS41" i="8"/>
  <c r="AS40" i="8"/>
  <c r="AS39" i="8"/>
  <c r="AS38" i="8"/>
  <c r="AS37" i="8"/>
  <c r="AS36" i="8"/>
  <c r="AS35" i="8"/>
  <c r="AS34" i="8"/>
  <c r="AS33" i="8"/>
  <c r="AS32" i="8"/>
  <c r="AS31" i="8"/>
  <c r="AS30" i="8"/>
  <c r="AS29" i="8"/>
  <c r="AS28" i="8"/>
  <c r="AS27" i="8"/>
  <c r="AP50" i="8"/>
  <c r="BW50" i="8" s="1"/>
  <c r="AP49" i="8"/>
  <c r="BW49" i="8" s="1"/>
  <c r="AP48" i="8"/>
  <c r="BW48" i="8" s="1"/>
  <c r="AP47" i="8"/>
  <c r="BW47" i="8" s="1"/>
  <c r="AP46" i="8"/>
  <c r="BW46" i="8" s="1"/>
  <c r="AP45" i="8"/>
  <c r="AP44" i="8"/>
  <c r="AP43" i="8"/>
  <c r="AP42" i="8"/>
  <c r="AP41" i="8"/>
  <c r="AP40" i="8"/>
  <c r="AP39" i="8"/>
  <c r="AP38" i="8"/>
  <c r="AP37" i="8"/>
  <c r="AP36" i="8"/>
  <c r="AP35" i="8"/>
  <c r="AP34" i="8"/>
  <c r="AP33" i="8"/>
  <c r="AP32" i="8"/>
  <c r="AP31" i="8"/>
  <c r="AP30" i="8"/>
  <c r="AP29" i="8"/>
  <c r="AP28" i="8"/>
  <c r="AP27" i="8"/>
  <c r="X22" i="8"/>
  <c r="X20" i="8"/>
  <c r="X21" i="8" s="1"/>
  <c r="L22" i="8"/>
  <c r="L21" i="8"/>
  <c r="L20" i="8"/>
  <c r="X28" i="8"/>
  <c r="X29" i="8"/>
  <c r="DW29" i="8" s="1"/>
  <c r="X30" i="8"/>
  <c r="X31" i="8"/>
  <c r="X32" i="8"/>
  <c r="X33" i="8"/>
  <c r="DW33" i="8" s="1"/>
  <c r="X34" i="8"/>
  <c r="X35" i="8"/>
  <c r="X36" i="8"/>
  <c r="X37" i="8"/>
  <c r="DW37" i="8" s="1"/>
  <c r="X38" i="8"/>
  <c r="X39" i="8"/>
  <c r="X40" i="8"/>
  <c r="X41" i="8"/>
  <c r="X42" i="8"/>
  <c r="X43" i="8"/>
  <c r="X44" i="8"/>
  <c r="X45" i="8"/>
  <c r="DW45" i="8" s="1"/>
  <c r="X46" i="8"/>
  <c r="X47" i="8"/>
  <c r="X48" i="8"/>
  <c r="X49" i="8"/>
  <c r="X50" i="8"/>
  <c r="X27" i="8"/>
  <c r="R52" i="8"/>
  <c r="I4" i="8" s="1"/>
  <c r="I5" i="8" s="1"/>
  <c r="F52" i="8"/>
  <c r="I2" i="8" s="1"/>
  <c r="I3" i="8" s="1"/>
  <c r="L50" i="8"/>
  <c r="L49" i="8"/>
  <c r="L48" i="8"/>
  <c r="L47" i="8"/>
  <c r="L46" i="8"/>
  <c r="L45" i="8"/>
  <c r="L44" i="8"/>
  <c r="L43" i="8"/>
  <c r="DI43" i="8" s="1"/>
  <c r="L42" i="8"/>
  <c r="L41" i="8"/>
  <c r="L40" i="8"/>
  <c r="L39" i="8"/>
  <c r="L38" i="8"/>
  <c r="L37" i="8"/>
  <c r="L36" i="8"/>
  <c r="L35" i="8"/>
  <c r="L34" i="8"/>
  <c r="L33" i="8"/>
  <c r="DI33" i="8" s="1"/>
  <c r="L32" i="8"/>
  <c r="L31" i="8"/>
  <c r="DI31" i="8" s="1"/>
  <c r="L30" i="8"/>
  <c r="L29" i="8"/>
  <c r="L28" i="8"/>
  <c r="C28" i="8"/>
  <c r="C29" i="8" s="1"/>
  <c r="C30" i="8" s="1"/>
  <c r="C31" i="8" s="1"/>
  <c r="C32" i="8" s="1"/>
  <c r="C33" i="8" s="1"/>
  <c r="C34" i="8" s="1"/>
  <c r="C35" i="8" s="1"/>
  <c r="L27" i="8"/>
  <c r="DI27" i="8" s="1"/>
  <c r="D27" i="8"/>
  <c r="D28" i="8" s="1"/>
  <c r="D29" i="8" s="1"/>
  <c r="D30" i="8" s="1"/>
  <c r="D31" i="8" s="1"/>
  <c r="D32" i="8" s="1"/>
  <c r="D33" i="8" s="1"/>
  <c r="D34" i="8" s="1"/>
  <c r="DK27" i="9" l="1"/>
  <c r="DM27" i="9" s="1"/>
  <c r="EY49" i="9"/>
  <c r="FB49" i="9"/>
  <c r="EV49" i="9"/>
  <c r="EL49" i="9"/>
  <c r="EF49" i="9"/>
  <c r="EI49" i="9"/>
  <c r="DM50" i="9"/>
  <c r="EA50" i="9"/>
  <c r="EC50" i="9" s="1"/>
  <c r="ES50" i="9"/>
  <c r="FB48" i="9"/>
  <c r="EY48" i="9"/>
  <c r="EV48" i="9"/>
  <c r="ES27" i="9"/>
  <c r="EQ28" i="9"/>
  <c r="ES28" i="9" s="1"/>
  <c r="C42" i="9"/>
  <c r="D41" i="9"/>
  <c r="I8" i="8"/>
  <c r="DN27" i="8"/>
  <c r="DT27" i="8"/>
  <c r="DQ27" i="8"/>
  <c r="AA37" i="8"/>
  <c r="AA45" i="8"/>
  <c r="AA29" i="8"/>
  <c r="AA33" i="8"/>
  <c r="O35" i="8"/>
  <c r="DI35" i="8"/>
  <c r="AA48" i="8"/>
  <c r="DW48" i="8"/>
  <c r="AA44" i="8"/>
  <c r="DW44" i="8"/>
  <c r="AA40" i="8"/>
  <c r="DW40" i="8"/>
  <c r="DW36" i="8"/>
  <c r="AA36" i="8"/>
  <c r="AA32" i="8"/>
  <c r="DW32" i="8"/>
  <c r="DW28" i="8"/>
  <c r="AA28" i="8"/>
  <c r="EP27" i="8"/>
  <c r="ES27" i="8"/>
  <c r="EV27" i="8"/>
  <c r="AM31" i="8"/>
  <c r="EK31" i="8"/>
  <c r="AM35" i="8"/>
  <c r="EK35" i="8"/>
  <c r="AM39" i="8"/>
  <c r="EK39" i="8"/>
  <c r="AM43" i="8"/>
  <c r="EK43" i="8"/>
  <c r="AM47" i="8"/>
  <c r="EK47" i="8"/>
  <c r="AA27" i="8"/>
  <c r="DW27" i="8"/>
  <c r="AA47" i="8"/>
  <c r="DW47" i="8"/>
  <c r="AA43" i="8"/>
  <c r="DW43" i="8"/>
  <c r="AA39" i="8"/>
  <c r="DW39" i="8"/>
  <c r="DQ31" i="8"/>
  <c r="DT31" i="8"/>
  <c r="DN31" i="8"/>
  <c r="O39" i="8"/>
  <c r="DI39" i="8"/>
  <c r="DQ43" i="8"/>
  <c r="DN43" i="8"/>
  <c r="DT43" i="8"/>
  <c r="O47" i="8"/>
  <c r="DI47" i="8"/>
  <c r="O30" i="8"/>
  <c r="DI30" i="8"/>
  <c r="O34" i="8"/>
  <c r="DI34" i="8"/>
  <c r="O38" i="8"/>
  <c r="DI38" i="8"/>
  <c r="O42" i="8"/>
  <c r="DI42" i="8"/>
  <c r="O46" i="8"/>
  <c r="DI46" i="8"/>
  <c r="O50" i="8"/>
  <c r="DI50" i="8"/>
  <c r="CN52" i="8"/>
  <c r="CN53" i="8" s="1"/>
  <c r="AM28" i="8"/>
  <c r="EK28" i="8"/>
  <c r="AM36" i="8"/>
  <c r="EK36" i="8"/>
  <c r="AM48" i="8"/>
  <c r="EK48" i="8"/>
  <c r="AA35" i="8"/>
  <c r="DW35" i="8"/>
  <c r="AA31" i="8"/>
  <c r="DW31" i="8"/>
  <c r="AM32" i="8"/>
  <c r="EK32" i="8"/>
  <c r="AM40" i="8"/>
  <c r="EK40" i="8"/>
  <c r="AM44" i="8"/>
  <c r="EK44" i="8"/>
  <c r="O28" i="8"/>
  <c r="DI28" i="8"/>
  <c r="O32" i="8"/>
  <c r="DI32" i="8"/>
  <c r="O36" i="8"/>
  <c r="DI36" i="8"/>
  <c r="O40" i="8"/>
  <c r="DI40" i="8"/>
  <c r="O44" i="8"/>
  <c r="DI44" i="8"/>
  <c r="O48" i="8"/>
  <c r="DI48" i="8"/>
  <c r="AA50" i="8"/>
  <c r="DW50" i="8"/>
  <c r="AA46" i="8"/>
  <c r="DW46" i="8"/>
  <c r="AA42" i="8"/>
  <c r="DW42" i="8"/>
  <c r="AA38" i="8"/>
  <c r="DW38" i="8"/>
  <c r="AA34" i="8"/>
  <c r="DW34" i="8"/>
  <c r="AA30" i="8"/>
  <c r="DW30" i="8"/>
  <c r="AM29" i="8"/>
  <c r="EK29" i="8"/>
  <c r="AM33" i="8"/>
  <c r="EK33" i="8"/>
  <c r="AM37" i="8"/>
  <c r="EK37" i="8"/>
  <c r="AM41" i="8"/>
  <c r="EK41" i="8"/>
  <c r="AM45" i="8"/>
  <c r="EK45" i="8"/>
  <c r="AM49" i="8"/>
  <c r="EK49" i="8"/>
  <c r="O29" i="8"/>
  <c r="DI29" i="8"/>
  <c r="DT33" i="8"/>
  <c r="DQ33" i="8"/>
  <c r="DN33" i="8"/>
  <c r="O37" i="8"/>
  <c r="DI37" i="8"/>
  <c r="O41" i="8"/>
  <c r="DI41" i="8"/>
  <c r="O45" i="8"/>
  <c r="DI45" i="8"/>
  <c r="O49" i="8"/>
  <c r="DI49" i="8"/>
  <c r="AA49" i="8"/>
  <c r="DW49" i="8"/>
  <c r="EB45" i="8"/>
  <c r="EH45" i="8"/>
  <c r="EE45" i="8"/>
  <c r="AA41" i="8"/>
  <c r="DW41" i="8"/>
  <c r="EB37" i="8"/>
  <c r="EE37" i="8"/>
  <c r="EH37" i="8"/>
  <c r="EB33" i="8"/>
  <c r="EH33" i="8"/>
  <c r="EE33" i="8"/>
  <c r="EB29" i="8"/>
  <c r="EH29" i="8"/>
  <c r="EE29" i="8"/>
  <c r="AM30" i="8"/>
  <c r="EK30" i="8"/>
  <c r="AM34" i="8"/>
  <c r="EK34" i="8"/>
  <c r="AM38" i="8"/>
  <c r="EK38" i="8"/>
  <c r="AM42" i="8"/>
  <c r="EK42" i="8"/>
  <c r="AM46" i="8"/>
  <c r="EK46" i="8"/>
  <c r="AM50" i="8"/>
  <c r="EK50" i="8"/>
  <c r="DB52" i="8"/>
  <c r="DB53" i="8" s="1"/>
  <c r="CY52" i="8"/>
  <c r="CY53" i="8" s="1"/>
  <c r="DE52" i="8"/>
  <c r="DE53" i="8" s="1"/>
  <c r="CK52" i="8"/>
  <c r="CK53" i="8" s="1"/>
  <c r="CQ52" i="8"/>
  <c r="CQ53" i="8" s="1"/>
  <c r="CC27" i="8"/>
  <c r="AJ52" i="8"/>
  <c r="X52" i="8"/>
  <c r="BW27" i="8"/>
  <c r="BZ27" i="8"/>
  <c r="AM27" i="8"/>
  <c r="L52" i="8"/>
  <c r="C36" i="8"/>
  <c r="D35" i="8"/>
  <c r="O31" i="8"/>
  <c r="O27" i="8"/>
  <c r="O33" i="8"/>
  <c r="O43" i="8"/>
  <c r="EL50" i="9" l="1"/>
  <c r="EF50" i="9"/>
  <c r="EI50" i="9"/>
  <c r="FB27" i="9"/>
  <c r="EY27" i="9"/>
  <c r="EV27" i="9"/>
  <c r="EV50" i="9"/>
  <c r="EY50" i="9"/>
  <c r="FB50" i="9"/>
  <c r="FB28" i="9"/>
  <c r="EY28" i="9"/>
  <c r="EV28" i="9"/>
  <c r="EA27" i="9"/>
  <c r="EC27" i="9" s="1"/>
  <c r="DV27" i="9"/>
  <c r="DP27" i="9"/>
  <c r="DS27" i="9"/>
  <c r="EQ29" i="9"/>
  <c r="DV50" i="9"/>
  <c r="DS50" i="9"/>
  <c r="DP50" i="9"/>
  <c r="DK28" i="9"/>
  <c r="DK29" i="9" s="1"/>
  <c r="C43" i="9"/>
  <c r="D42" i="9"/>
  <c r="I11" i="8"/>
  <c r="X54" i="8"/>
  <c r="I12" i="8"/>
  <c r="AJ54" i="8"/>
  <c r="I10" i="8"/>
  <c r="L54" i="8"/>
  <c r="AA52" i="8"/>
  <c r="ES41" i="8"/>
  <c r="EV41" i="8"/>
  <c r="EP41" i="8"/>
  <c r="EE30" i="8"/>
  <c r="EB30" i="8"/>
  <c r="EH30" i="8"/>
  <c r="EE46" i="8"/>
  <c r="EB46" i="8"/>
  <c r="EH46" i="8"/>
  <c r="DT48" i="8"/>
  <c r="DQ48" i="8"/>
  <c r="DN48" i="8"/>
  <c r="DT32" i="8"/>
  <c r="DQ32" i="8"/>
  <c r="DN32" i="8"/>
  <c r="EP44" i="8"/>
  <c r="EV44" i="8"/>
  <c r="ES44" i="8"/>
  <c r="EP32" i="8"/>
  <c r="EV32" i="8"/>
  <c r="ES32" i="8"/>
  <c r="EH35" i="8"/>
  <c r="EE35" i="8"/>
  <c r="EB35" i="8"/>
  <c r="EP36" i="8"/>
  <c r="ES36" i="8"/>
  <c r="EV36" i="8"/>
  <c r="EH40" i="8"/>
  <c r="EE40" i="8"/>
  <c r="EB40" i="8"/>
  <c r="EV46" i="8"/>
  <c r="ES46" i="8"/>
  <c r="EP46" i="8"/>
  <c r="ES30" i="8"/>
  <c r="EP30" i="8"/>
  <c r="EV30" i="8"/>
  <c r="EB49" i="8"/>
  <c r="EH49" i="8"/>
  <c r="EE49" i="8"/>
  <c r="DT37" i="8"/>
  <c r="DQ37" i="8"/>
  <c r="DN37" i="8"/>
  <c r="DN29" i="8"/>
  <c r="DT29" i="8"/>
  <c r="DQ29" i="8"/>
  <c r="ES45" i="8"/>
  <c r="EP45" i="8"/>
  <c r="EV45" i="8"/>
  <c r="ES37" i="8"/>
  <c r="EV37" i="8"/>
  <c r="EP37" i="8"/>
  <c r="EV29" i="8"/>
  <c r="EP29" i="8"/>
  <c r="ES29" i="8"/>
  <c r="EE34" i="8"/>
  <c r="EH34" i="8"/>
  <c r="EB34" i="8"/>
  <c r="EE42" i="8"/>
  <c r="EH42" i="8"/>
  <c r="EB42" i="8"/>
  <c r="EE50" i="8"/>
  <c r="EH50" i="8"/>
  <c r="EB50" i="8"/>
  <c r="DT44" i="8"/>
  <c r="DQ44" i="8"/>
  <c r="DN44" i="8"/>
  <c r="DT36" i="8"/>
  <c r="DN36" i="8"/>
  <c r="DQ36" i="8"/>
  <c r="DT28" i="8"/>
  <c r="DQ28" i="8"/>
  <c r="DN28" i="8"/>
  <c r="EP40" i="8"/>
  <c r="EV40" i="8"/>
  <c r="ES40" i="8"/>
  <c r="EH31" i="8"/>
  <c r="EE31" i="8"/>
  <c r="EB31" i="8"/>
  <c r="EP48" i="8"/>
  <c r="EV48" i="8"/>
  <c r="ES48" i="8"/>
  <c r="ES28" i="8"/>
  <c r="EP28" i="8"/>
  <c r="EV28" i="8"/>
  <c r="DQ47" i="8"/>
  <c r="DT47" i="8"/>
  <c r="DN47" i="8"/>
  <c r="EE44" i="8"/>
  <c r="EB44" i="8"/>
  <c r="EH44" i="8"/>
  <c r="DQ35" i="8"/>
  <c r="DT35" i="8"/>
  <c r="DN35" i="8"/>
  <c r="EB41" i="8"/>
  <c r="EH41" i="8"/>
  <c r="EE41" i="8"/>
  <c r="ES49" i="8"/>
  <c r="EV49" i="8"/>
  <c r="EP49" i="8"/>
  <c r="ES33" i="8"/>
  <c r="EV33" i="8"/>
  <c r="EP33" i="8"/>
  <c r="EE38" i="8"/>
  <c r="EH38" i="8"/>
  <c r="EB38" i="8"/>
  <c r="DT40" i="8"/>
  <c r="DQ40" i="8"/>
  <c r="DN40" i="8"/>
  <c r="EK51" i="8"/>
  <c r="EB32" i="8"/>
  <c r="EH32" i="8"/>
  <c r="EE32" i="8"/>
  <c r="EB48" i="8"/>
  <c r="EH48" i="8"/>
  <c r="EE48" i="8"/>
  <c r="AM52" i="8"/>
  <c r="EV38" i="8"/>
  <c r="EP38" i="8"/>
  <c r="ES38" i="8"/>
  <c r="DN45" i="8"/>
  <c r="DT45" i="8"/>
  <c r="DQ45" i="8"/>
  <c r="DN50" i="8"/>
  <c r="DQ50" i="8"/>
  <c r="DT50" i="8"/>
  <c r="DN42" i="8"/>
  <c r="DT42" i="8"/>
  <c r="DQ42" i="8"/>
  <c r="DN34" i="8"/>
  <c r="DQ34" i="8"/>
  <c r="DT34" i="8"/>
  <c r="DI51" i="8"/>
  <c r="EH39" i="8"/>
  <c r="EB39" i="8"/>
  <c r="EE39" i="8"/>
  <c r="EH47" i="8"/>
  <c r="EE47" i="8"/>
  <c r="EB47" i="8"/>
  <c r="EP47" i="8"/>
  <c r="EV47" i="8"/>
  <c r="ES47" i="8"/>
  <c r="EV39" i="8"/>
  <c r="ES39" i="8"/>
  <c r="EP39" i="8"/>
  <c r="EV31" i="8"/>
  <c r="ES31" i="8"/>
  <c r="EP31" i="8"/>
  <c r="EV50" i="8"/>
  <c r="ES50" i="8"/>
  <c r="EP50" i="8"/>
  <c r="EV42" i="8"/>
  <c r="ES42" i="8"/>
  <c r="EP42" i="8"/>
  <c r="EV34" i="8"/>
  <c r="ES34" i="8"/>
  <c r="EP34" i="8"/>
  <c r="DT49" i="8"/>
  <c r="DQ49" i="8"/>
  <c r="DN49" i="8"/>
  <c r="DQ41" i="8"/>
  <c r="DN41" i="8"/>
  <c r="DT41" i="8"/>
  <c r="DN46" i="8"/>
  <c r="DT46" i="8"/>
  <c r="DQ46" i="8"/>
  <c r="DN38" i="8"/>
  <c r="DT38" i="8"/>
  <c r="DQ38" i="8"/>
  <c r="DN30" i="8"/>
  <c r="DT30" i="8"/>
  <c r="DQ30" i="8"/>
  <c r="DQ39" i="8"/>
  <c r="DT39" i="8"/>
  <c r="DN39" i="8"/>
  <c r="EH43" i="8"/>
  <c r="EE43" i="8"/>
  <c r="EB43" i="8"/>
  <c r="EH27" i="8"/>
  <c r="EE27" i="8"/>
  <c r="EB27" i="8"/>
  <c r="DW51" i="8"/>
  <c r="ES43" i="8"/>
  <c r="EP43" i="8"/>
  <c r="EV43" i="8"/>
  <c r="EV35" i="8"/>
  <c r="ES35" i="8"/>
  <c r="EP35" i="8"/>
  <c r="EE28" i="8"/>
  <c r="EB28" i="8"/>
  <c r="EH28" i="8"/>
  <c r="EH36" i="8"/>
  <c r="EE36" i="8"/>
  <c r="EB36" i="8"/>
  <c r="CC43" i="8"/>
  <c r="BZ43" i="8"/>
  <c r="BW43" i="8"/>
  <c r="CC41" i="8"/>
  <c r="BZ41" i="8"/>
  <c r="BW41" i="8"/>
  <c r="CC37" i="8"/>
  <c r="BZ37" i="8"/>
  <c r="BW37" i="8"/>
  <c r="CC33" i="8"/>
  <c r="BZ33" i="8"/>
  <c r="BW33" i="8"/>
  <c r="CC29" i="8"/>
  <c r="BZ29" i="8"/>
  <c r="BW29" i="8"/>
  <c r="CC31" i="8"/>
  <c r="BZ31" i="8"/>
  <c r="BW31" i="8"/>
  <c r="CC44" i="8"/>
  <c r="BZ44" i="8"/>
  <c r="BW44" i="8"/>
  <c r="CC40" i="8"/>
  <c r="BZ40" i="8"/>
  <c r="BW40" i="8"/>
  <c r="CC36" i="8"/>
  <c r="BZ36" i="8"/>
  <c r="BW36" i="8"/>
  <c r="CC32" i="8"/>
  <c r="BZ32" i="8"/>
  <c r="BW32" i="8"/>
  <c r="CC28" i="8"/>
  <c r="BZ28" i="8"/>
  <c r="BW28" i="8"/>
  <c r="CC45" i="8"/>
  <c r="BZ45" i="8"/>
  <c r="BW45" i="8"/>
  <c r="CC39" i="8"/>
  <c r="BZ39" i="8"/>
  <c r="BW39" i="8"/>
  <c r="CC35" i="8"/>
  <c r="BZ35" i="8"/>
  <c r="BW35" i="8"/>
  <c r="CC42" i="8"/>
  <c r="BZ42" i="8"/>
  <c r="BW42" i="8"/>
  <c r="CC38" i="8"/>
  <c r="BZ38" i="8"/>
  <c r="BW38" i="8"/>
  <c r="CC34" i="8"/>
  <c r="BZ34" i="8"/>
  <c r="BW34" i="8"/>
  <c r="CC30" i="8"/>
  <c r="BZ30" i="8"/>
  <c r="BW30" i="8"/>
  <c r="BR51" i="8"/>
  <c r="O52" i="8"/>
  <c r="C37" i="8"/>
  <c r="D36" i="8"/>
  <c r="EQ30" i="9" l="1"/>
  <c r="ES30" i="9" s="1"/>
  <c r="EA28" i="9"/>
  <c r="DM29" i="9"/>
  <c r="DK30" i="9"/>
  <c r="EI27" i="9"/>
  <c r="EF27" i="9"/>
  <c r="EL27" i="9"/>
  <c r="DM28" i="9"/>
  <c r="ES29" i="9"/>
  <c r="C44" i="9"/>
  <c r="D43" i="9"/>
  <c r="I13" i="8"/>
  <c r="EB52" i="8"/>
  <c r="EB53" i="8" s="1"/>
  <c r="EB54" i="8" s="1"/>
  <c r="EB55" i="8" s="1"/>
  <c r="EP52" i="8"/>
  <c r="EP53" i="8" s="1"/>
  <c r="EP54" i="8" s="1"/>
  <c r="EP55" i="8" s="1"/>
  <c r="ES52" i="8"/>
  <c r="ES53" i="8" s="1"/>
  <c r="ES54" i="8" s="1"/>
  <c r="ES55" i="8" s="1"/>
  <c r="EE52" i="8"/>
  <c r="EE53" i="8" s="1"/>
  <c r="EE54" i="8" s="1"/>
  <c r="EE55" i="8" s="1"/>
  <c r="EV52" i="8"/>
  <c r="EV53" i="8" s="1"/>
  <c r="EV54" i="8" s="1"/>
  <c r="EV55" i="8" s="1"/>
  <c r="DN52" i="8"/>
  <c r="DN53" i="8" s="1"/>
  <c r="EH52" i="8"/>
  <c r="EH53" i="8" s="1"/>
  <c r="EH54" i="8" s="1"/>
  <c r="EH55" i="8" s="1"/>
  <c r="DQ52" i="8"/>
  <c r="DQ53" i="8" s="1"/>
  <c r="DT52" i="8"/>
  <c r="DT53" i="8" s="1"/>
  <c r="BW52" i="8"/>
  <c r="BW53" i="8" s="1"/>
  <c r="BZ57" i="8" s="1"/>
  <c r="CC52" i="8"/>
  <c r="CC53" i="8" s="1"/>
  <c r="CF57" i="8" s="1"/>
  <c r="BZ52" i="8"/>
  <c r="BZ53" i="8" s="1"/>
  <c r="CC57" i="8" s="1"/>
  <c r="C38" i="8"/>
  <c r="D37" i="8"/>
  <c r="DV28" i="9" l="1"/>
  <c r="DS28" i="9"/>
  <c r="DP28" i="9"/>
  <c r="DK31" i="9"/>
  <c r="DM31" i="9" s="1"/>
  <c r="EA29" i="9"/>
  <c r="DV29" i="9"/>
  <c r="DP29" i="9"/>
  <c r="DS29" i="9"/>
  <c r="EQ31" i="9"/>
  <c r="ES31" i="9" s="1"/>
  <c r="EV29" i="9"/>
  <c r="FB29" i="9"/>
  <c r="EY29" i="9"/>
  <c r="DM30" i="9"/>
  <c r="EC28" i="9"/>
  <c r="EY30" i="9"/>
  <c r="EV30" i="9"/>
  <c r="FB30" i="9"/>
  <c r="D44" i="9"/>
  <c r="C45" i="9"/>
  <c r="DQ58" i="8"/>
  <c r="DT58" i="8"/>
  <c r="DT60" i="8" s="1"/>
  <c r="DW58" i="8"/>
  <c r="DW60" i="8" s="1"/>
  <c r="DT54" i="8"/>
  <c r="DT55" i="8" s="1"/>
  <c r="DW59" i="8" s="1"/>
  <c r="DQ54" i="8"/>
  <c r="DQ55" i="8" s="1"/>
  <c r="DT59" i="8" s="1"/>
  <c r="DN54" i="8"/>
  <c r="DN55" i="8" s="1"/>
  <c r="DQ59" i="8" s="1"/>
  <c r="C39" i="8"/>
  <c r="D38" i="8"/>
  <c r="EU59" i="8" l="1"/>
  <c r="EA30" i="9"/>
  <c r="EC30" i="9" s="1"/>
  <c r="EV31" i="9"/>
  <c r="FB31" i="9"/>
  <c r="EY31" i="9"/>
  <c r="DV31" i="9"/>
  <c r="DS31" i="9"/>
  <c r="DP31" i="9"/>
  <c r="EI28" i="9"/>
  <c r="EF28" i="9"/>
  <c r="EL28" i="9"/>
  <c r="EQ32" i="9"/>
  <c r="ES32" i="9" s="1"/>
  <c r="DK32" i="9"/>
  <c r="DM32" i="9" s="1"/>
  <c r="DV30" i="9"/>
  <c r="DS30" i="9"/>
  <c r="DP30" i="9"/>
  <c r="EC29" i="9"/>
  <c r="C46" i="9"/>
  <c r="D45" i="9"/>
  <c r="C40" i="8"/>
  <c r="D39" i="8"/>
  <c r="DV32" i="9" l="1"/>
  <c r="DS32" i="9"/>
  <c r="DP32" i="9"/>
  <c r="EL30" i="9"/>
  <c r="EI30" i="9"/>
  <c r="EF30" i="9"/>
  <c r="FB32" i="9"/>
  <c r="EY32" i="9"/>
  <c r="EV32" i="9"/>
  <c r="EQ33" i="9"/>
  <c r="ES33" i="9" s="1"/>
  <c r="EF29" i="9"/>
  <c r="EL29" i="9"/>
  <c r="EI29" i="9"/>
  <c r="DK33" i="9"/>
  <c r="DM33" i="9" s="1"/>
  <c r="EA31" i="9"/>
  <c r="C47" i="9"/>
  <c r="D46" i="9"/>
  <c r="C41" i="8"/>
  <c r="D40" i="8"/>
  <c r="EY33" i="9" l="1"/>
  <c r="EY52" i="9" s="1"/>
  <c r="EY53" i="9" s="1"/>
  <c r="EY54" i="9" s="1"/>
  <c r="EY55" i="9" s="1"/>
  <c r="EV33" i="9"/>
  <c r="EV52" i="9" s="1"/>
  <c r="EV53" i="9" s="1"/>
  <c r="EV54" i="9" s="1"/>
  <c r="EV55" i="9" s="1"/>
  <c r="FB33" i="9"/>
  <c r="FB52" i="9" s="1"/>
  <c r="FB53" i="9" s="1"/>
  <c r="FB54" i="9" s="1"/>
  <c r="FB55" i="9" s="1"/>
  <c r="ES51" i="9"/>
  <c r="DS33" i="9"/>
  <c r="DS52" i="9" s="1"/>
  <c r="DS53" i="9" s="1"/>
  <c r="DV33" i="9"/>
  <c r="DV52" i="9" s="1"/>
  <c r="DV53" i="9" s="1"/>
  <c r="DP33" i="9"/>
  <c r="DP52" i="9" s="1"/>
  <c r="DP53" i="9" s="1"/>
  <c r="DM51" i="9"/>
  <c r="EA32" i="9"/>
  <c r="EA33" i="9" s="1"/>
  <c r="EC33" i="9" s="1"/>
  <c r="EC31" i="9"/>
  <c r="C48" i="9"/>
  <c r="D47" i="9"/>
  <c r="C42" i="8"/>
  <c r="D41" i="8"/>
  <c r="EL31" i="9" l="1"/>
  <c r="EF31" i="9"/>
  <c r="EI31" i="9"/>
  <c r="EC51" i="9"/>
  <c r="DP54" i="9"/>
  <c r="DP55" i="9" s="1"/>
  <c r="EL33" i="9"/>
  <c r="EI33" i="9"/>
  <c r="EF33" i="9"/>
  <c r="DV54" i="9"/>
  <c r="DV55" i="9" s="1"/>
  <c r="DS54" i="9"/>
  <c r="DS55" i="9" s="1"/>
  <c r="EC32" i="9"/>
  <c r="C49" i="9"/>
  <c r="D48" i="9"/>
  <c r="C43" i="8"/>
  <c r="D42" i="8"/>
  <c r="EL32" i="9" l="1"/>
  <c r="EL52" i="9" s="1"/>
  <c r="EL53" i="9" s="1"/>
  <c r="EI32" i="9"/>
  <c r="EI52" i="9" s="1"/>
  <c r="EI53" i="9" s="1"/>
  <c r="EF32" i="9"/>
  <c r="EF52" i="9"/>
  <c r="EF53" i="9" s="1"/>
  <c r="C50" i="9"/>
  <c r="D50" i="9" s="1"/>
  <c r="D49" i="9"/>
  <c r="C44" i="8"/>
  <c r="D43" i="8"/>
  <c r="EI54" i="9" l="1"/>
  <c r="EI55" i="9" s="1"/>
  <c r="DT59" i="9" s="1"/>
  <c r="DT58" i="9"/>
  <c r="DT60" i="9" s="1"/>
  <c r="EL54" i="9"/>
  <c r="EL55" i="9" s="1"/>
  <c r="DW59" i="9" s="1"/>
  <c r="DW58" i="9"/>
  <c r="DW60" i="9" s="1"/>
  <c r="EF54" i="9"/>
  <c r="EF55" i="9" s="1"/>
  <c r="DQ59" i="9" s="1"/>
  <c r="DQ58" i="9"/>
  <c r="C45" i="8"/>
  <c r="D44" i="8"/>
  <c r="EY59" i="9" l="1"/>
  <c r="C46" i="8"/>
  <c r="D45" i="8"/>
  <c r="C47" i="8" l="1"/>
  <c r="D46" i="8"/>
  <c r="C48" i="8" l="1"/>
  <c r="D47" i="8"/>
  <c r="C49" i="8" l="1"/>
  <c r="D48" i="8"/>
  <c r="C50" i="8" l="1"/>
  <c r="D50" i="8" s="1"/>
  <c r="D49" i="8"/>
</calcChain>
</file>

<file path=xl/comments1.xml><?xml version="1.0" encoding="utf-8"?>
<comments xmlns="http://schemas.openxmlformats.org/spreadsheetml/2006/main">
  <authors>
    <author>BLACKHAWCK</author>
    <author>Bruno Neto</author>
  </authors>
  <commentList>
    <comment ref="C25" authorId="0">
      <text>
        <r>
          <rPr>
            <b/>
            <sz val="9"/>
            <color indexed="81"/>
            <rFont val="Tahoma"/>
            <charset val="1"/>
          </rPr>
          <t>Horas</t>
        </r>
      </text>
    </comment>
    <comment ref="F25" authorId="1">
      <text>
        <r>
          <rPr>
            <b/>
            <sz val="9"/>
            <color indexed="81"/>
            <rFont val="Tahoma"/>
            <charset val="1"/>
          </rPr>
          <t>Necessidades de consumo da habitação (kWh)</t>
        </r>
      </text>
    </comment>
    <comment ref="I25" authorId="1">
      <text>
        <r>
          <rPr>
            <b/>
            <sz val="9"/>
            <color indexed="81"/>
            <rFont val="Tahoma"/>
            <charset val="1"/>
          </rPr>
          <t>Factor de produção (% de energia produzida em função da capaciadade total)</t>
        </r>
      </text>
    </comment>
    <comment ref="L25" authorId="1">
      <text>
        <r>
          <rPr>
            <b/>
            <sz val="9"/>
            <color indexed="81"/>
            <rFont val="Tahoma"/>
            <charset val="1"/>
          </rPr>
          <t>Energia produzida (kWh)</t>
        </r>
      </text>
    </comment>
    <comment ref="O25" authorId="0">
      <text>
        <r>
          <rPr>
            <b/>
            <sz val="9"/>
            <color indexed="81"/>
            <rFont val="Tahoma"/>
            <family val="2"/>
          </rPr>
          <t>Excedente de produção (kWh)</t>
        </r>
      </text>
    </comment>
    <comment ref="R25" authorId="1">
      <text>
        <r>
          <rPr>
            <b/>
            <sz val="9"/>
            <color indexed="81"/>
            <rFont val="Tahoma"/>
            <charset val="1"/>
          </rPr>
          <t>Energia Consumida (kWh)</t>
        </r>
      </text>
    </comment>
    <comment ref="U25" authorId="1">
      <text>
        <r>
          <rPr>
            <b/>
            <sz val="9"/>
            <color indexed="81"/>
            <rFont val="Tahoma"/>
            <charset val="1"/>
          </rPr>
          <t>Factor de produção (% de energia produzida em função da capaciadade total)</t>
        </r>
      </text>
    </comment>
    <comment ref="X25" authorId="1">
      <text>
        <r>
          <rPr>
            <b/>
            <sz val="9"/>
            <color indexed="81"/>
            <rFont val="Tahoma"/>
            <charset val="1"/>
          </rPr>
          <t>Energia produzida (kWh)</t>
        </r>
      </text>
    </comment>
    <comment ref="AA25" authorId="0">
      <text>
        <r>
          <rPr>
            <b/>
            <sz val="9"/>
            <color indexed="81"/>
            <rFont val="Tahoma"/>
            <family val="2"/>
          </rPr>
          <t>Excedente de produção (kWh)</t>
        </r>
      </text>
    </comment>
    <comment ref="AD25" authorId="1">
      <text>
        <r>
          <rPr>
            <b/>
            <sz val="9"/>
            <color indexed="81"/>
            <rFont val="Tahoma"/>
            <charset val="1"/>
          </rPr>
          <t>Energia Consumida (kWh)</t>
        </r>
      </text>
    </comment>
    <comment ref="AG25" authorId="1">
      <text>
        <r>
          <rPr>
            <b/>
            <sz val="9"/>
            <color indexed="81"/>
            <rFont val="Tahoma"/>
            <charset val="1"/>
          </rPr>
          <t>Factor de produção (% de energia produzida em função da capaciadade total)</t>
        </r>
      </text>
    </comment>
    <comment ref="AJ25" authorId="1">
      <text>
        <r>
          <rPr>
            <b/>
            <sz val="9"/>
            <color indexed="81"/>
            <rFont val="Tahoma"/>
            <charset val="1"/>
          </rPr>
          <t>Energia produzida (kWh)</t>
        </r>
      </text>
    </comment>
    <comment ref="AM25" authorId="0">
      <text>
        <r>
          <rPr>
            <b/>
            <sz val="9"/>
            <color indexed="81"/>
            <rFont val="Tahoma"/>
            <family val="2"/>
          </rPr>
          <t>Excedente de produção (kWh)</t>
        </r>
      </text>
    </comment>
    <comment ref="BR25" authorId="1">
      <text>
        <r>
          <rPr>
            <b/>
            <sz val="9"/>
            <color indexed="81"/>
            <rFont val="Tahoma"/>
            <charset val="1"/>
          </rPr>
          <t>Consumo efetivo da rede (kWh)</t>
        </r>
      </text>
    </comment>
    <comment ref="BT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CF25" authorId="1">
      <text>
        <r>
          <rPr>
            <b/>
            <sz val="9"/>
            <color indexed="81"/>
            <rFont val="Tahoma"/>
            <charset val="1"/>
          </rPr>
          <t>Consumo efetivo da rede (kWh)</t>
        </r>
      </text>
    </comment>
    <comment ref="CH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CT25" authorId="1">
      <text>
        <r>
          <rPr>
            <b/>
            <sz val="9"/>
            <color indexed="81"/>
            <rFont val="Tahoma"/>
            <charset val="1"/>
          </rPr>
          <t>Consumo efetivo da rede (kWh)</t>
        </r>
      </text>
    </comment>
    <comment ref="CV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DI25" authorId="1">
      <text>
        <r>
          <rPr>
            <b/>
            <sz val="9"/>
            <color indexed="81"/>
            <rFont val="Tahoma"/>
            <charset val="1"/>
          </rPr>
          <t>Consumo efetivo da rede (kWh)</t>
        </r>
      </text>
    </comment>
    <comment ref="DK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DW25" authorId="1">
      <text>
        <r>
          <rPr>
            <b/>
            <sz val="9"/>
            <color indexed="81"/>
            <rFont val="Tahoma"/>
            <charset val="1"/>
          </rPr>
          <t>Consumo efetivo da rede (kWh)</t>
        </r>
      </text>
    </comment>
    <comment ref="DY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EK25" authorId="1">
      <text>
        <r>
          <rPr>
            <b/>
            <sz val="9"/>
            <color indexed="81"/>
            <rFont val="Tahoma"/>
            <charset val="1"/>
          </rPr>
          <t>Consumo efetivo da rede (kWh)</t>
        </r>
      </text>
    </comment>
    <comment ref="EM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DJ55" authorId="0">
      <text>
        <r>
          <rPr>
            <b/>
            <sz val="9"/>
            <color indexed="81"/>
            <rFont val="Tahoma"/>
            <family val="2"/>
          </rPr>
          <t>Poupança relativa em 4 meses com condições de verão por ano</t>
        </r>
      </text>
    </comment>
    <comment ref="DX55" authorId="0">
      <text>
        <r>
          <rPr>
            <b/>
            <sz val="9"/>
            <color indexed="81"/>
            <rFont val="Tahoma"/>
            <family val="2"/>
          </rPr>
          <t>Poupança relativa em 3 meses com condições de inverno por ano</t>
        </r>
      </text>
    </comment>
    <comment ref="EL55" authorId="0">
      <text>
        <r>
          <rPr>
            <b/>
            <sz val="9"/>
            <color indexed="81"/>
            <rFont val="Tahoma"/>
            <family val="2"/>
          </rPr>
          <t>Poupança relativa em 5 meses com condições intermédias por ano</t>
        </r>
      </text>
    </comment>
    <comment ref="BV57" authorId="0">
      <text>
        <r>
          <rPr>
            <b/>
            <sz val="9"/>
            <color indexed="81"/>
            <rFont val="Tahoma"/>
            <family val="2"/>
          </rPr>
          <t>Fatura anual considerando:
4M verão
3M inverno
5M época intermédia</t>
        </r>
      </text>
    </comment>
    <comment ref="DM58" authorId="0">
      <text>
        <r>
          <rPr>
            <b/>
            <sz val="9"/>
            <color indexed="81"/>
            <rFont val="Tahoma"/>
            <family val="2"/>
          </rPr>
          <t>Fatura anual considerando:
4M verão
3M inverno
5M época intermédia</t>
        </r>
      </text>
    </comment>
  </commentList>
</comments>
</file>

<file path=xl/comments2.xml><?xml version="1.0" encoding="utf-8"?>
<comments xmlns="http://schemas.openxmlformats.org/spreadsheetml/2006/main">
  <authors>
    <author>BLACKHAWCK</author>
    <author>Bruno Neto</author>
  </authors>
  <commentList>
    <comment ref="U18" authorId="0">
      <text>
        <r>
          <rPr>
            <b/>
            <sz val="9"/>
            <color indexed="81"/>
            <rFont val="Tahoma"/>
            <family val="2"/>
          </rPr>
          <t>Limite mínimo de carga da bateria permitido (para o prolongamento da vida da bateria)</t>
        </r>
      </text>
    </comment>
    <comment ref="AB18" authorId="0">
      <text>
        <r>
          <rPr>
            <b/>
            <sz val="9"/>
            <color indexed="81"/>
            <rFont val="Tahoma"/>
            <family val="2"/>
          </rPr>
          <t>Limite máximo de carga da bateria permitido (para o prolongamento da vida da bateria)</t>
        </r>
      </text>
    </comment>
    <comment ref="C25" authorId="0">
      <text>
        <r>
          <rPr>
            <b/>
            <sz val="9"/>
            <color indexed="81"/>
            <rFont val="Tahoma"/>
            <charset val="1"/>
          </rPr>
          <t>Horas</t>
        </r>
      </text>
    </comment>
    <comment ref="F25" authorId="1">
      <text>
        <r>
          <rPr>
            <b/>
            <sz val="9"/>
            <color indexed="81"/>
            <rFont val="Tahoma"/>
            <charset val="1"/>
          </rPr>
          <t>Necessidades de consumo da habitação (kWh)</t>
        </r>
      </text>
    </comment>
    <comment ref="I25" authorId="1">
      <text>
        <r>
          <rPr>
            <b/>
            <sz val="9"/>
            <color indexed="81"/>
            <rFont val="Tahoma"/>
            <charset val="1"/>
          </rPr>
          <t>Factor de produção (% de energia produzida em função da capaciadade total)</t>
        </r>
      </text>
    </comment>
    <comment ref="L25" authorId="1">
      <text>
        <r>
          <rPr>
            <b/>
            <sz val="9"/>
            <color indexed="81"/>
            <rFont val="Tahoma"/>
            <charset val="1"/>
          </rPr>
          <t>Energia produzida (kWh)</t>
        </r>
      </text>
    </comment>
    <comment ref="O25" authorId="0">
      <text>
        <r>
          <rPr>
            <b/>
            <sz val="9"/>
            <color indexed="81"/>
            <rFont val="Tahoma"/>
            <family val="2"/>
          </rPr>
          <t>Excedente de produção (kWh)</t>
        </r>
      </text>
    </comment>
    <comment ref="R25" authorId="1">
      <text>
        <r>
          <rPr>
            <b/>
            <sz val="9"/>
            <color indexed="81"/>
            <rFont val="Tahoma"/>
            <charset val="1"/>
          </rPr>
          <t>Energia Consumida (kWh)</t>
        </r>
      </text>
    </comment>
    <comment ref="U25" authorId="1">
      <text>
        <r>
          <rPr>
            <b/>
            <sz val="9"/>
            <color indexed="81"/>
            <rFont val="Tahoma"/>
            <charset val="1"/>
          </rPr>
          <t>Factor de produção (% de energia produzida em função da capaciadade total)</t>
        </r>
      </text>
    </comment>
    <comment ref="X25" authorId="1">
      <text>
        <r>
          <rPr>
            <b/>
            <sz val="9"/>
            <color indexed="81"/>
            <rFont val="Tahoma"/>
            <charset val="1"/>
          </rPr>
          <t>Energia produzida (kWh)</t>
        </r>
      </text>
    </comment>
    <comment ref="AA25" authorId="0">
      <text>
        <r>
          <rPr>
            <b/>
            <sz val="9"/>
            <color indexed="81"/>
            <rFont val="Tahoma"/>
            <family val="2"/>
          </rPr>
          <t>Excedente de produção (kWh)</t>
        </r>
      </text>
    </comment>
    <comment ref="AD25" authorId="1">
      <text>
        <r>
          <rPr>
            <b/>
            <sz val="9"/>
            <color indexed="81"/>
            <rFont val="Tahoma"/>
            <charset val="1"/>
          </rPr>
          <t>Energia Consumida (kWh)</t>
        </r>
      </text>
    </comment>
    <comment ref="AG25" authorId="1">
      <text>
        <r>
          <rPr>
            <b/>
            <sz val="9"/>
            <color indexed="81"/>
            <rFont val="Tahoma"/>
            <charset val="1"/>
          </rPr>
          <t>Factor de produção (% de energia produzida em função da capaciadade total)</t>
        </r>
      </text>
    </comment>
    <comment ref="AJ25" authorId="1">
      <text>
        <r>
          <rPr>
            <b/>
            <sz val="9"/>
            <color indexed="81"/>
            <rFont val="Tahoma"/>
            <charset val="1"/>
          </rPr>
          <t>Energia produzida (kWh)</t>
        </r>
      </text>
    </comment>
    <comment ref="AM25" authorId="0">
      <text>
        <r>
          <rPr>
            <b/>
            <sz val="9"/>
            <color indexed="81"/>
            <rFont val="Tahoma"/>
            <family val="2"/>
          </rPr>
          <t>Excedente de produção (kWh)</t>
        </r>
      </text>
    </comment>
    <comment ref="BR25" authorId="1">
      <text>
        <r>
          <rPr>
            <b/>
            <sz val="9"/>
            <color indexed="81"/>
            <rFont val="Tahoma"/>
            <charset val="1"/>
          </rPr>
          <t>Consumo efetivo da rede (kWh)</t>
        </r>
      </text>
    </comment>
    <comment ref="BT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CF25" authorId="1">
      <text>
        <r>
          <rPr>
            <b/>
            <sz val="9"/>
            <color indexed="81"/>
            <rFont val="Tahoma"/>
            <charset val="1"/>
          </rPr>
          <t>Consumo efetivo da rede (kWh)</t>
        </r>
      </text>
    </comment>
    <comment ref="CH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CT25" authorId="1">
      <text>
        <r>
          <rPr>
            <b/>
            <sz val="9"/>
            <color indexed="81"/>
            <rFont val="Tahoma"/>
            <charset val="1"/>
          </rPr>
          <t>Consumo efetivo da rede (kWh)</t>
        </r>
      </text>
    </comment>
    <comment ref="CV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DI25" authorId="1">
      <text>
        <r>
          <rPr>
            <b/>
            <sz val="9"/>
            <color indexed="81"/>
            <rFont val="Tahoma"/>
            <charset val="1"/>
          </rPr>
          <t>Consumo efetivo da rede (kWh) NOTA: É descontado no consumo a energia fornecida pela bateria</t>
        </r>
      </text>
    </comment>
    <comment ref="DK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DM25" authorId="0">
      <text>
        <r>
          <rPr>
            <b/>
            <sz val="9"/>
            <color indexed="81"/>
            <rFont val="Tahoma"/>
            <family val="2"/>
          </rPr>
          <t>Bonus da bateria - Energia que se vai buscar à bateria, evitando resurso à rede (kWh)</t>
        </r>
      </text>
    </comment>
    <comment ref="DY25" authorId="1">
      <text>
        <r>
          <rPr>
            <b/>
            <sz val="9"/>
            <color indexed="81"/>
            <rFont val="Tahoma"/>
            <charset val="1"/>
          </rPr>
          <t>Consumo efetivo da rede (kWh) NOTA: É descontado no consumo a energia fornecida pela bateria</t>
        </r>
      </text>
    </comment>
    <comment ref="EA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EC25" authorId="0">
      <text>
        <r>
          <rPr>
            <b/>
            <sz val="9"/>
            <color indexed="81"/>
            <rFont val="Tahoma"/>
            <family val="2"/>
          </rPr>
          <t>Bonus da bateria - Energia que se vai buscar à bateria, evitando resurso à rede (kWh)</t>
        </r>
      </text>
    </comment>
    <comment ref="EO25" authorId="1">
      <text>
        <r>
          <rPr>
            <b/>
            <sz val="9"/>
            <color indexed="81"/>
            <rFont val="Tahoma"/>
            <charset val="1"/>
          </rPr>
          <t>Consumo efetivo da rede (kWh) NOTA: É descontado no consumo a energia fornecida pela bateria</t>
        </r>
      </text>
    </comment>
    <comment ref="EQ25" authorId="0">
      <text>
        <r>
          <rPr>
            <b/>
            <sz val="9"/>
            <color indexed="81"/>
            <rFont val="Tahoma"/>
            <family val="2"/>
          </rPr>
          <t>Carga da Bateria (kWh)</t>
        </r>
      </text>
    </comment>
    <comment ref="ES25" authorId="0">
      <text>
        <r>
          <rPr>
            <b/>
            <sz val="9"/>
            <color indexed="81"/>
            <rFont val="Tahoma"/>
            <family val="2"/>
          </rPr>
          <t>Bonus da bateria - Energia que se vai buscar à bateria, evitando resurso à rede (kWh)</t>
        </r>
      </text>
    </comment>
    <comment ref="DK55" authorId="0">
      <text>
        <r>
          <rPr>
            <b/>
            <sz val="9"/>
            <color indexed="81"/>
            <rFont val="Tahoma"/>
            <family val="2"/>
          </rPr>
          <t>Poupança relativa em 4 meses com condições de verão por ano</t>
        </r>
      </text>
    </comment>
    <comment ref="EA55" authorId="0">
      <text>
        <r>
          <rPr>
            <b/>
            <sz val="9"/>
            <color indexed="81"/>
            <rFont val="Tahoma"/>
            <family val="2"/>
          </rPr>
          <t>Poupança relativa em 3 meses com condições de inverno por ano</t>
        </r>
      </text>
    </comment>
    <comment ref="EQ55" authorId="0">
      <text>
        <r>
          <rPr>
            <b/>
            <sz val="9"/>
            <color indexed="81"/>
            <rFont val="Tahoma"/>
            <family val="2"/>
          </rPr>
          <t>Poupança relativa em 5 meses com condições intermédias por ano</t>
        </r>
      </text>
    </comment>
    <comment ref="BV57" authorId="0">
      <text>
        <r>
          <rPr>
            <b/>
            <sz val="9"/>
            <color indexed="81"/>
            <rFont val="Tahoma"/>
            <family val="2"/>
          </rPr>
          <t>Fatura anual considerando:
4M verão
3M inverno
5M época intermédia</t>
        </r>
      </text>
    </comment>
    <comment ref="DM58" authorId="0">
      <text>
        <r>
          <rPr>
            <b/>
            <sz val="9"/>
            <color indexed="81"/>
            <rFont val="Tahoma"/>
            <family val="2"/>
          </rPr>
          <t>Fatura anual considerando:
4M verão
3M inverno
5M época intermédia</t>
        </r>
      </text>
    </comment>
  </commentList>
</comments>
</file>

<file path=xl/sharedStrings.xml><?xml version="1.0" encoding="utf-8"?>
<sst xmlns="http://schemas.openxmlformats.org/spreadsheetml/2006/main" count="387" uniqueCount="65">
  <si>
    <t>kWh</t>
  </si>
  <si>
    <t>Consumo anual</t>
  </si>
  <si>
    <t>Baterias</t>
  </si>
  <si>
    <t>TOTAL</t>
  </si>
  <si>
    <t>F</t>
  </si>
  <si>
    <t>P</t>
  </si>
  <si>
    <t>C</t>
  </si>
  <si>
    <t>Ponta</t>
  </si>
  <si>
    <t>Vazio</t>
  </si>
  <si>
    <t>Cheias</t>
  </si>
  <si>
    <t>VERÃO</t>
  </si>
  <si>
    <t>INVERNO</t>
  </si>
  <si>
    <t>H</t>
  </si>
  <si>
    <t>Simples</t>
  </si>
  <si>
    <t>Bi-horária (kWh)</t>
  </si>
  <si>
    <t>Fora vazio</t>
  </si>
  <si>
    <t>Tri-horária (kWh)</t>
  </si>
  <si>
    <t>Bi-Hor</t>
  </si>
  <si>
    <t>Tri-Hor</t>
  </si>
  <si>
    <t>Consumo Cheias</t>
  </si>
  <si>
    <t>Consumo Vazio</t>
  </si>
  <si>
    <t>B</t>
  </si>
  <si>
    <t>EUR</t>
  </si>
  <si>
    <t>Painéis</t>
  </si>
  <si>
    <t>CR</t>
  </si>
  <si>
    <t>Com painéis + bateria</t>
  </si>
  <si>
    <t>E</t>
  </si>
  <si>
    <t xml:space="preserve">Retorno em </t>
  </si>
  <si>
    <t>Prod. dia Verão</t>
  </si>
  <si>
    <t>Prod. dia Inverno</t>
  </si>
  <si>
    <t>Consumo Ponta</t>
  </si>
  <si>
    <t>Única</t>
  </si>
  <si>
    <t>Cons. dia verão</t>
  </si>
  <si>
    <t>Cons. dia inverno</t>
  </si>
  <si>
    <t>Cons. dia interm.</t>
  </si>
  <si>
    <t>Cons. mês verão</t>
  </si>
  <si>
    <t>Cons. mês inv.</t>
  </si>
  <si>
    <t>Cons. mês interm.</t>
  </si>
  <si>
    <t>ÉPOCA INTERMÉDIA</t>
  </si>
  <si>
    <t>Dias</t>
  </si>
  <si>
    <t>€/dia</t>
  </si>
  <si>
    <t>€/mês</t>
  </si>
  <si>
    <t>REFERÊNCIA</t>
  </si>
  <si>
    <t>Verão</t>
  </si>
  <si>
    <t>Inverno</t>
  </si>
  <si>
    <t>Época intermédia</t>
  </si>
  <si>
    <t>Com painéis (sem bateria)</t>
  </si>
  <si>
    <t>Poup./mês</t>
  </si>
  <si>
    <t>Poup./ano</t>
  </si>
  <si>
    <t>Investimento inicial</t>
  </si>
  <si>
    <t>anos</t>
  </si>
  <si>
    <t>---</t>
  </si>
  <si>
    <t>EUR/kWh</t>
  </si>
  <si>
    <t>Prod. dia Ep. Int.</t>
  </si>
  <si>
    <t>Produção anual</t>
  </si>
  <si>
    <t>Termo fixo</t>
  </si>
  <si>
    <t>Simples (€/kWh)</t>
  </si>
  <si>
    <t>EUR/dia</t>
  </si>
  <si>
    <t>Kits Paineis Solares</t>
  </si>
  <si>
    <t>Baterias (LiFePO4)</t>
  </si>
  <si>
    <t xml:space="preserve">FATURA:     </t>
  </si>
  <si>
    <t>BB</t>
  </si>
  <si>
    <t>EUR/ano</t>
  </si>
  <si>
    <t>Poupança Total Ano</t>
  </si>
  <si>
    <t>Poup. c/ mud. tarifa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</si>
</sst>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0_ ;\-#,##0.00\ "/>
    <numFmt numFmtId="165" formatCode="0.0000"/>
  </numFmts>
  <fonts count="13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11"/>
      <color theme="5" tint="0.7999816888943144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74B4B"/>
        <bgColor indexed="64"/>
      </patternFill>
    </fill>
    <fill>
      <patternFill patternType="solid">
        <fgColor theme="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/>
    <xf numFmtId="0" fontId="0" fillId="0" borderId="10" xfId="0" applyBorder="1"/>
    <xf numFmtId="165" fontId="0" fillId="0" borderId="0" xfId="0" applyNumberFormat="1" applyBorder="1"/>
    <xf numFmtId="165" fontId="0" fillId="0" borderId="11" xfId="0" applyNumberFormat="1" applyBorder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0" xfId="0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0" borderId="1" xfId="0" applyBorder="1" applyAlignmen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165" fontId="0" fillId="0" borderId="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9" borderId="1" xfId="0" applyFill="1" applyBorder="1"/>
    <xf numFmtId="0" fontId="0" fillId="9" borderId="2" xfId="0" applyFill="1" applyBorder="1"/>
    <xf numFmtId="0" fontId="0" fillId="9" borderId="3" xfId="0" applyFill="1" applyBorder="1"/>
    <xf numFmtId="0" fontId="0" fillId="9" borderId="4" xfId="0" applyFill="1" applyBorder="1"/>
    <xf numFmtId="0" fontId="0" fillId="11" borderId="1" xfId="0" applyFill="1" applyBorder="1"/>
    <xf numFmtId="0" fontId="0" fillId="11" borderId="2" xfId="0" applyFill="1" applyBorder="1"/>
    <xf numFmtId="0" fontId="0" fillId="11" borderId="3" xfId="0" applyFill="1" applyBorder="1"/>
    <xf numFmtId="0" fontId="0" fillId="11" borderId="4" xfId="0" applyFill="1" applyBorder="1"/>
    <xf numFmtId="0" fontId="0" fillId="8" borderId="1" xfId="0" applyFill="1" applyBorder="1"/>
    <xf numFmtId="0" fontId="0" fillId="8" borderId="2" xfId="0" applyFill="1" applyBorder="1"/>
    <xf numFmtId="0" fontId="0" fillId="8" borderId="3" xfId="0" applyFill="1" applyBorder="1"/>
    <xf numFmtId="0" fontId="0" fillId="8" borderId="4" xfId="0" applyFill="1" applyBorder="1"/>
    <xf numFmtId="0" fontId="2" fillId="4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10" borderId="1" xfId="0" applyFill="1" applyBorder="1"/>
    <xf numFmtId="0" fontId="0" fillId="10" borderId="2" xfId="0" applyFill="1" applyBorder="1"/>
    <xf numFmtId="0" fontId="0" fillId="10" borderId="3" xfId="0" applyFill="1" applyBorder="1"/>
    <xf numFmtId="0" fontId="0" fillId="10" borderId="4" xfId="0" applyFill="1" applyBorder="1"/>
    <xf numFmtId="0" fontId="0" fillId="0" borderId="0" xfId="0" applyBorder="1" applyAlignment="1"/>
    <xf numFmtId="2" fontId="0" fillId="0" borderId="0" xfId="0" applyNumberFormat="1" applyBorder="1" applyAlignment="1"/>
    <xf numFmtId="0" fontId="0" fillId="13" borderId="2" xfId="0" applyFill="1" applyBorder="1" applyAlignment="1"/>
    <xf numFmtId="0" fontId="0" fillId="13" borderId="3" xfId="0" applyFill="1" applyBorder="1" applyAlignment="1"/>
    <xf numFmtId="0" fontId="0" fillId="13" borderId="4" xfId="0" applyFill="1" applyBorder="1" applyAlignment="1"/>
    <xf numFmtId="0" fontId="0" fillId="12" borderId="16" xfId="0" applyFill="1" applyBorder="1"/>
    <xf numFmtId="0" fontId="0" fillId="12" borderId="0" xfId="0" applyFill="1" applyBorder="1"/>
    <xf numFmtId="0" fontId="0" fillId="12" borderId="17" xfId="0" applyFill="1" applyBorder="1"/>
    <xf numFmtId="0" fontId="0" fillId="0" borderId="15" xfId="0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0" fillId="14" borderId="1" xfId="0" applyFont="1" applyFill="1" applyBorder="1"/>
    <xf numFmtId="0" fontId="11" fillId="14" borderId="1" xfId="0" applyFont="1" applyFill="1" applyBorder="1" applyAlignment="1">
      <alignment horizontal="center"/>
    </xf>
    <xf numFmtId="0" fontId="0" fillId="15" borderId="0" xfId="0" applyFill="1" applyBorder="1" applyAlignment="1">
      <alignment horizontal="center"/>
    </xf>
    <xf numFmtId="0" fontId="0" fillId="16" borderId="0" xfId="0" applyFill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14" borderId="10" xfId="0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15" borderId="21" xfId="0" applyFill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/>
    <xf numFmtId="0" fontId="0" fillId="0" borderId="0" xfId="0" applyBorder="1" applyAlignment="1">
      <alignment horizontal="righ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14" borderId="16" xfId="0" applyFill="1" applyBorder="1" applyAlignment="1">
      <alignment horizontal="center"/>
    </xf>
    <xf numFmtId="0" fontId="0" fillId="14" borderId="0" xfId="0" applyFill="1" applyBorder="1"/>
    <xf numFmtId="0" fontId="0" fillId="14" borderId="0" xfId="0" applyFill="1" applyBorder="1" applyAlignment="1">
      <alignment horizontal="center"/>
    </xf>
    <xf numFmtId="0" fontId="0" fillId="14" borderId="17" xfId="0" applyFill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0" fontId="0" fillId="0" borderId="23" xfId="0" applyBorder="1"/>
    <xf numFmtId="0" fontId="0" fillId="0" borderId="24" xfId="0" applyBorder="1"/>
    <xf numFmtId="2" fontId="0" fillId="0" borderId="24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165" fontId="0" fillId="0" borderId="17" xfId="0" applyNumberFormat="1" applyBorder="1"/>
    <xf numFmtId="0" fontId="0" fillId="4" borderId="26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2" fontId="0" fillId="3" borderId="2" xfId="0" applyNumberFormat="1" applyFill="1" applyBorder="1"/>
    <xf numFmtId="2" fontId="0" fillId="3" borderId="3" xfId="0" applyNumberFormat="1" applyFill="1" applyBorder="1"/>
    <xf numFmtId="2" fontId="0" fillId="2" borderId="2" xfId="0" applyNumberFormat="1" applyFill="1" applyBorder="1"/>
    <xf numFmtId="2" fontId="0" fillId="2" borderId="3" xfId="0" applyNumberFormat="1" applyFill="1" applyBorder="1"/>
    <xf numFmtId="0" fontId="0" fillId="2" borderId="3" xfId="0" applyFill="1" applyBorder="1"/>
    <xf numFmtId="0" fontId="0" fillId="2" borderId="4" xfId="0" applyFill="1" applyBorder="1"/>
    <xf numFmtId="2" fontId="0" fillId="4" borderId="2" xfId="0" applyNumberFormat="1" applyFill="1" applyBorder="1"/>
    <xf numFmtId="2" fontId="0" fillId="4" borderId="3" xfId="0" applyNumberFormat="1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/>
    <xf numFmtId="2" fontId="0" fillId="0" borderId="30" xfId="0" applyNumberFormat="1" applyBorder="1" applyAlignment="1">
      <alignment horizontal="center"/>
    </xf>
    <xf numFmtId="0" fontId="0" fillId="0" borderId="25" xfId="0" applyBorder="1"/>
    <xf numFmtId="0" fontId="0" fillId="7" borderId="21" xfId="0" applyFill="1" applyBorder="1" applyAlignment="1">
      <alignment horizontal="center"/>
    </xf>
    <xf numFmtId="0" fontId="8" fillId="0" borderId="10" xfId="0" applyFont="1" applyBorder="1" applyAlignment="1"/>
    <xf numFmtId="0" fontId="9" fillId="0" borderId="10" xfId="0" applyFont="1" applyBorder="1"/>
    <xf numFmtId="0" fontId="9" fillId="0" borderId="0" xfId="0" applyFont="1" applyBorder="1"/>
    <xf numFmtId="0" fontId="7" fillId="0" borderId="10" xfId="0" applyFont="1" applyBorder="1" applyAlignment="1"/>
    <xf numFmtId="0" fontId="0" fillId="0" borderId="0" xfId="0" applyBorder="1" applyAlignment="1">
      <alignment vertic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8" fillId="0" borderId="27" xfId="0" applyFont="1" applyBorder="1" applyAlignment="1"/>
    <xf numFmtId="0" fontId="8" fillId="0" borderId="14" xfId="0" applyFont="1" applyBorder="1" applyAlignment="1"/>
    <xf numFmtId="0" fontId="8" fillId="0" borderId="10" xfId="0" applyFont="1" applyBorder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/>
    </xf>
    <xf numFmtId="164" fontId="12" fillId="0" borderId="23" xfId="0" applyNumberFormat="1" applyFont="1" applyBorder="1" applyAlignment="1">
      <alignment horizontal="center" vertical="center"/>
    </xf>
    <xf numFmtId="164" fontId="12" fillId="0" borderId="24" xfId="0" applyNumberFormat="1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0" fillId="0" borderId="1" xfId="0" applyBorder="1" applyAlignment="1" applyProtection="1">
      <protection locked="0"/>
    </xf>
    <xf numFmtId="0" fontId="0" fillId="0" borderId="1" xfId="0" applyBorder="1" applyProtection="1">
      <protection locked="0"/>
    </xf>
    <xf numFmtId="2" fontId="0" fillId="0" borderId="2" xfId="0" applyNumberFormat="1" applyBorder="1" applyAlignment="1" applyProtection="1">
      <protection locked="0"/>
    </xf>
    <xf numFmtId="2" fontId="0" fillId="0" borderId="3" xfId="0" applyNumberFormat="1" applyBorder="1" applyAlignment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17" xfId="0" applyFill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alignment horizontal="center"/>
      <protection locked="0"/>
    </xf>
    <xf numFmtId="0" fontId="0" fillId="4" borderId="23" xfId="0" applyFill="1" applyBorder="1" applyAlignment="1" applyProtection="1">
      <alignment horizontal="center"/>
      <protection locked="0"/>
    </xf>
    <xf numFmtId="0" fontId="0" fillId="4" borderId="25" xfId="0" applyFill="1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5" borderId="16" xfId="0" applyFill="1" applyBorder="1" applyAlignment="1" applyProtection="1">
      <alignment horizontal="center"/>
      <protection locked="0"/>
    </xf>
    <xf numFmtId="0" fontId="0" fillId="5" borderId="17" xfId="0" applyFill="1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5" borderId="16" xfId="0" applyFill="1" applyBorder="1" applyAlignment="1" applyProtection="1">
      <alignment horizontal="center"/>
    </xf>
    <xf numFmtId="0" fontId="0" fillId="5" borderId="17" xfId="0" applyFill="1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E74B4B"/>
      <color rgb="FFFFFFCC"/>
      <color rgb="FFF13F3B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EY61"/>
  <sheetViews>
    <sheetView windowProtection="1" zoomScaleNormal="100" workbookViewId="0">
      <selection activeCell="Y5" sqref="Y5:Z5"/>
    </sheetView>
  </sheetViews>
  <sheetFormatPr defaultColWidth="2.7109375" defaultRowHeight="15" x14ac:dyDescent="0.25"/>
  <cols>
    <col min="1" max="8" width="2.7109375" style="1"/>
    <col min="9" max="9" width="2.7109375" style="1" customWidth="1"/>
    <col min="10" max="41" width="2.7109375" style="1"/>
    <col min="42" max="68" width="2.7109375" style="1" hidden="1" customWidth="1"/>
    <col min="69" max="111" width="2.7109375" style="1" customWidth="1"/>
    <col min="112" max="16384" width="2.7109375" style="1"/>
  </cols>
  <sheetData>
    <row r="2" spans="3:40" x14ac:dyDescent="0.25">
      <c r="C2" s="61" t="s">
        <v>32</v>
      </c>
      <c r="D2" s="61"/>
      <c r="E2" s="61"/>
      <c r="F2" s="61"/>
      <c r="G2" s="61"/>
      <c r="H2" s="61"/>
      <c r="I2" s="62">
        <f>F52</f>
        <v>11.5</v>
      </c>
      <c r="J2" s="63"/>
      <c r="K2" s="63"/>
      <c r="L2" s="63" t="s">
        <v>0</v>
      </c>
      <c r="M2" s="64"/>
      <c r="P2" s="35" t="s">
        <v>55</v>
      </c>
      <c r="Q2" s="36"/>
      <c r="R2" s="36"/>
      <c r="S2" s="36"/>
      <c r="T2" s="36"/>
      <c r="U2" s="36"/>
      <c r="V2" s="59"/>
      <c r="Y2" s="27" t="s">
        <v>58</v>
      </c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100"/>
    </row>
    <row r="3" spans="3:40" x14ac:dyDescent="0.25">
      <c r="C3" s="61" t="s">
        <v>35</v>
      </c>
      <c r="D3" s="61"/>
      <c r="E3" s="61"/>
      <c r="F3" s="61"/>
      <c r="G3" s="61"/>
      <c r="H3" s="61"/>
      <c r="I3" s="62">
        <f>I2*30</f>
        <v>345</v>
      </c>
      <c r="J3" s="63"/>
      <c r="K3" s="63"/>
      <c r="L3" s="63" t="s">
        <v>0</v>
      </c>
      <c r="M3" s="64"/>
      <c r="P3" s="94" t="s">
        <v>57</v>
      </c>
      <c r="Q3" s="95"/>
      <c r="R3" s="95"/>
      <c r="S3" s="96"/>
      <c r="T3" s="192">
        <v>0.37790000000000001</v>
      </c>
      <c r="U3" s="192"/>
      <c r="V3" s="192"/>
      <c r="Y3" s="97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9"/>
    </row>
    <row r="4" spans="3:40" x14ac:dyDescent="0.25">
      <c r="C4" s="88" t="s">
        <v>33</v>
      </c>
      <c r="D4" s="88"/>
      <c r="E4" s="88"/>
      <c r="F4" s="88"/>
      <c r="G4" s="88"/>
      <c r="H4" s="88"/>
      <c r="I4" s="89">
        <f>R52</f>
        <v>14</v>
      </c>
      <c r="J4" s="90"/>
      <c r="K4" s="90"/>
      <c r="L4" s="90" t="s">
        <v>0</v>
      </c>
      <c r="M4" s="91"/>
      <c r="Y4" s="196">
        <v>1</v>
      </c>
      <c r="Z4" s="197"/>
      <c r="AA4" s="33" t="s">
        <v>0</v>
      </c>
      <c r="AB4" s="34"/>
      <c r="AC4" s="194">
        <v>2300</v>
      </c>
      <c r="AD4" s="195"/>
      <c r="AE4" s="195"/>
      <c r="AF4" s="33" t="s">
        <v>22</v>
      </c>
      <c r="AG4" s="34"/>
      <c r="AH4" s="31">
        <f>AC4/Y4</f>
        <v>2300</v>
      </c>
      <c r="AI4" s="32"/>
      <c r="AJ4" s="32"/>
      <c r="AK4" s="33" t="s">
        <v>52</v>
      </c>
      <c r="AL4" s="33"/>
      <c r="AM4" s="33"/>
      <c r="AN4" s="34"/>
    </row>
    <row r="5" spans="3:40" x14ac:dyDescent="0.25">
      <c r="C5" s="88" t="s">
        <v>36</v>
      </c>
      <c r="D5" s="88"/>
      <c r="E5" s="88"/>
      <c r="F5" s="88"/>
      <c r="G5" s="88"/>
      <c r="H5" s="88"/>
      <c r="I5" s="89">
        <f>I4*30</f>
        <v>420</v>
      </c>
      <c r="J5" s="90"/>
      <c r="K5" s="90"/>
      <c r="L5" s="90" t="s">
        <v>0</v>
      </c>
      <c r="M5" s="91"/>
      <c r="P5" s="82" t="s">
        <v>56</v>
      </c>
      <c r="Q5" s="83"/>
      <c r="R5" s="83"/>
      <c r="S5" s="83"/>
      <c r="T5" s="83"/>
      <c r="U5" s="83"/>
      <c r="V5" s="84"/>
      <c r="Y5" s="196">
        <v>1.5</v>
      </c>
      <c r="Z5" s="197"/>
      <c r="AA5" s="33" t="s">
        <v>0</v>
      </c>
      <c r="AB5" s="34"/>
      <c r="AC5" s="194">
        <v>3100</v>
      </c>
      <c r="AD5" s="195"/>
      <c r="AE5" s="195"/>
      <c r="AF5" s="33" t="s">
        <v>22</v>
      </c>
      <c r="AG5" s="34"/>
      <c r="AH5" s="31">
        <f>AC5/Y5</f>
        <v>2066.6666666666665</v>
      </c>
      <c r="AI5" s="32"/>
      <c r="AJ5" s="32"/>
      <c r="AK5" s="33" t="s">
        <v>52</v>
      </c>
      <c r="AL5" s="33"/>
      <c r="AM5" s="33"/>
      <c r="AN5" s="34"/>
    </row>
    <row r="6" spans="3:40" x14ac:dyDescent="0.25">
      <c r="C6" s="65" t="s">
        <v>34</v>
      </c>
      <c r="D6" s="65"/>
      <c r="E6" s="65"/>
      <c r="F6" s="65"/>
      <c r="G6" s="65"/>
      <c r="H6" s="65"/>
      <c r="I6" s="66">
        <f>AD52</f>
        <v>12</v>
      </c>
      <c r="J6" s="67"/>
      <c r="K6" s="67"/>
      <c r="L6" s="67" t="s">
        <v>0</v>
      </c>
      <c r="M6" s="68"/>
      <c r="P6" s="85" t="s">
        <v>31</v>
      </c>
      <c r="Q6" s="86"/>
      <c r="R6" s="86"/>
      <c r="S6" s="87"/>
      <c r="T6" s="193">
        <v>0.20250000000000001</v>
      </c>
      <c r="U6" s="193"/>
      <c r="V6" s="193"/>
      <c r="Y6" s="196">
        <v>2</v>
      </c>
      <c r="Z6" s="197"/>
      <c r="AA6" s="33" t="s">
        <v>0</v>
      </c>
      <c r="AB6" s="34"/>
      <c r="AC6" s="194">
        <v>3400</v>
      </c>
      <c r="AD6" s="195"/>
      <c r="AE6" s="195"/>
      <c r="AF6" s="33" t="s">
        <v>22</v>
      </c>
      <c r="AG6" s="34"/>
      <c r="AH6" s="31">
        <f>AC6/Y6</f>
        <v>1700</v>
      </c>
      <c r="AI6" s="32"/>
      <c r="AJ6" s="32"/>
      <c r="AK6" s="33" t="s">
        <v>52</v>
      </c>
      <c r="AL6" s="33"/>
      <c r="AM6" s="33"/>
      <c r="AN6" s="34"/>
    </row>
    <row r="7" spans="3:40" x14ac:dyDescent="0.25">
      <c r="C7" s="65" t="s">
        <v>37</v>
      </c>
      <c r="D7" s="65"/>
      <c r="E7" s="65"/>
      <c r="F7" s="65"/>
      <c r="G7" s="65"/>
      <c r="H7" s="65"/>
      <c r="I7" s="66">
        <f>I6*30</f>
        <v>360</v>
      </c>
      <c r="J7" s="67"/>
      <c r="K7" s="67"/>
      <c r="L7" s="67" t="s">
        <v>0</v>
      </c>
      <c r="M7" s="68"/>
      <c r="Y7" s="196">
        <v>2.5</v>
      </c>
      <c r="Z7" s="197"/>
      <c r="AA7" s="33" t="s">
        <v>0</v>
      </c>
      <c r="AB7" s="34"/>
      <c r="AC7" s="194">
        <v>3900</v>
      </c>
      <c r="AD7" s="195"/>
      <c r="AE7" s="195"/>
      <c r="AF7" s="33" t="s">
        <v>22</v>
      </c>
      <c r="AG7" s="34"/>
      <c r="AH7" s="31">
        <f>AC7/Y7</f>
        <v>1560</v>
      </c>
      <c r="AI7" s="32"/>
      <c r="AJ7" s="32"/>
      <c r="AK7" s="33" t="s">
        <v>52</v>
      </c>
      <c r="AL7" s="33"/>
      <c r="AM7" s="33"/>
      <c r="AN7" s="34"/>
    </row>
    <row r="8" spans="3:40" x14ac:dyDescent="0.25">
      <c r="C8" s="69" t="s">
        <v>1</v>
      </c>
      <c r="D8" s="69"/>
      <c r="E8" s="69"/>
      <c r="F8" s="69"/>
      <c r="G8" s="69"/>
      <c r="H8" s="69"/>
      <c r="I8" s="70">
        <f>(I3*4)+(I5*3)+(I7*5)</f>
        <v>4440</v>
      </c>
      <c r="J8" s="71"/>
      <c r="K8" s="71"/>
      <c r="L8" s="71" t="s">
        <v>0</v>
      </c>
      <c r="M8" s="72"/>
      <c r="P8" s="26" t="s">
        <v>14</v>
      </c>
      <c r="Q8" s="26"/>
      <c r="R8" s="26"/>
      <c r="S8" s="26"/>
      <c r="T8" s="26"/>
      <c r="U8" s="26"/>
      <c r="V8" s="26"/>
      <c r="Y8" s="196">
        <v>3</v>
      </c>
      <c r="Z8" s="197"/>
      <c r="AA8" s="33" t="s">
        <v>0</v>
      </c>
      <c r="AB8" s="34"/>
      <c r="AC8" s="194">
        <v>4100</v>
      </c>
      <c r="AD8" s="195"/>
      <c r="AE8" s="195"/>
      <c r="AF8" s="33" t="s">
        <v>22</v>
      </c>
      <c r="AG8" s="34"/>
      <c r="AH8" s="31">
        <f>AC8/Y8</f>
        <v>1366.6666666666667</v>
      </c>
      <c r="AI8" s="32"/>
      <c r="AJ8" s="32"/>
      <c r="AK8" s="33" t="s">
        <v>52</v>
      </c>
      <c r="AL8" s="33"/>
      <c r="AM8" s="33"/>
      <c r="AN8" s="34"/>
    </row>
    <row r="9" spans="3:40" x14ac:dyDescent="0.25">
      <c r="P9" s="105" t="s">
        <v>15</v>
      </c>
      <c r="Q9" s="105"/>
      <c r="R9" s="105"/>
      <c r="S9" s="105"/>
      <c r="T9" s="193">
        <v>0.23960000000000001</v>
      </c>
      <c r="U9" s="193"/>
      <c r="V9" s="193"/>
    </row>
    <row r="10" spans="3:40" x14ac:dyDescent="0.25">
      <c r="C10" s="61" t="s">
        <v>28</v>
      </c>
      <c r="D10" s="61"/>
      <c r="E10" s="61"/>
      <c r="F10" s="61"/>
      <c r="G10" s="61"/>
      <c r="H10" s="61"/>
      <c r="I10" s="62">
        <f>L52</f>
        <v>5.8</v>
      </c>
      <c r="J10" s="63"/>
      <c r="K10" s="63"/>
      <c r="L10" s="63" t="s">
        <v>0</v>
      </c>
      <c r="M10" s="64"/>
      <c r="P10" s="25" t="s">
        <v>8</v>
      </c>
      <c r="Q10" s="25"/>
      <c r="R10" s="25"/>
      <c r="S10" s="25"/>
      <c r="T10" s="193">
        <v>0.1241</v>
      </c>
      <c r="U10" s="193"/>
      <c r="V10" s="193"/>
      <c r="Y10" s="27" t="s">
        <v>59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100"/>
    </row>
    <row r="11" spans="3:40" x14ac:dyDescent="0.25">
      <c r="C11" s="88" t="s">
        <v>29</v>
      </c>
      <c r="D11" s="88"/>
      <c r="E11" s="88"/>
      <c r="F11" s="88"/>
      <c r="G11" s="88"/>
      <c r="H11" s="88"/>
      <c r="I11" s="89">
        <f>X52</f>
        <v>3.2</v>
      </c>
      <c r="J11" s="90"/>
      <c r="K11" s="90"/>
      <c r="L11" s="90" t="s">
        <v>0</v>
      </c>
      <c r="M11" s="91"/>
      <c r="Y11" s="97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9"/>
    </row>
    <row r="12" spans="3:40" s="3" customFormat="1" x14ac:dyDescent="0.25">
      <c r="C12" s="65" t="s">
        <v>53</v>
      </c>
      <c r="D12" s="65"/>
      <c r="E12" s="65"/>
      <c r="F12" s="65"/>
      <c r="G12" s="65"/>
      <c r="H12" s="65"/>
      <c r="I12" s="66">
        <f>AJ52</f>
        <v>4.3499999999999996</v>
      </c>
      <c r="J12" s="67"/>
      <c r="K12" s="67"/>
      <c r="L12" s="67" t="s">
        <v>0</v>
      </c>
      <c r="M12" s="68"/>
      <c r="P12" s="26" t="s">
        <v>16</v>
      </c>
      <c r="Q12" s="26"/>
      <c r="R12" s="26"/>
      <c r="S12" s="26"/>
      <c r="T12" s="26"/>
      <c r="U12" s="26"/>
      <c r="V12" s="26"/>
      <c r="Y12" s="196">
        <v>3.1</v>
      </c>
      <c r="Z12" s="197"/>
      <c r="AA12" s="33" t="s">
        <v>0</v>
      </c>
      <c r="AB12" s="34"/>
      <c r="AC12" s="194">
        <v>2185</v>
      </c>
      <c r="AD12" s="195"/>
      <c r="AE12" s="195"/>
      <c r="AF12" s="33" t="s">
        <v>22</v>
      </c>
      <c r="AG12" s="34"/>
      <c r="AH12" s="31">
        <f>AC12/Y12</f>
        <v>704.83870967741939</v>
      </c>
      <c r="AI12" s="32"/>
      <c r="AJ12" s="32"/>
      <c r="AK12" s="33" t="s">
        <v>52</v>
      </c>
      <c r="AL12" s="33"/>
      <c r="AM12" s="33"/>
      <c r="AN12" s="34"/>
    </row>
    <row r="13" spans="3:40" s="3" customFormat="1" x14ac:dyDescent="0.25">
      <c r="C13" s="69" t="s">
        <v>54</v>
      </c>
      <c r="D13" s="69"/>
      <c r="E13" s="69"/>
      <c r="F13" s="69"/>
      <c r="G13" s="69"/>
      <c r="H13" s="69"/>
      <c r="I13" s="70">
        <f>(I10*H54)+(I11*T54)+(I12*AF54)</f>
        <v>1660</v>
      </c>
      <c r="J13" s="71"/>
      <c r="K13" s="71"/>
      <c r="L13" s="71" t="s">
        <v>0</v>
      </c>
      <c r="M13" s="72"/>
      <c r="P13" s="23" t="s">
        <v>7</v>
      </c>
      <c r="Q13" s="23"/>
      <c r="R13" s="23"/>
      <c r="S13" s="23"/>
      <c r="T13" s="193">
        <v>0.2722</v>
      </c>
      <c r="U13" s="193"/>
      <c r="V13" s="193"/>
      <c r="Y13" s="196">
        <v>3.8</v>
      </c>
      <c r="Z13" s="197"/>
      <c r="AA13" s="33" t="s">
        <v>0</v>
      </c>
      <c r="AB13" s="34"/>
      <c r="AC13" s="194">
        <v>2505</v>
      </c>
      <c r="AD13" s="195"/>
      <c r="AE13" s="195"/>
      <c r="AF13" s="33" t="s">
        <v>22</v>
      </c>
      <c r="AG13" s="34"/>
      <c r="AH13" s="31">
        <f t="shared" ref="AH13:AH15" si="0">AC13/Y13</f>
        <v>659.21052631578948</v>
      </c>
      <c r="AI13" s="32"/>
      <c r="AJ13" s="32"/>
      <c r="AK13" s="33" t="s">
        <v>52</v>
      </c>
      <c r="AL13" s="33"/>
      <c r="AM13" s="33"/>
      <c r="AN13" s="34"/>
    </row>
    <row r="14" spans="3:40" x14ac:dyDescent="0.25">
      <c r="P14" s="24" t="s">
        <v>9</v>
      </c>
      <c r="Q14" s="24"/>
      <c r="R14" s="24"/>
      <c r="S14" s="24"/>
      <c r="T14" s="193">
        <v>0.21440000000000001</v>
      </c>
      <c r="U14" s="193"/>
      <c r="V14" s="193"/>
      <c r="Y14" s="196">
        <v>4.8</v>
      </c>
      <c r="Z14" s="197"/>
      <c r="AA14" s="33" t="s">
        <v>0</v>
      </c>
      <c r="AB14" s="34"/>
      <c r="AC14" s="194">
        <v>2970</v>
      </c>
      <c r="AD14" s="195"/>
      <c r="AE14" s="195"/>
      <c r="AF14" s="33" t="s">
        <v>22</v>
      </c>
      <c r="AG14" s="34"/>
      <c r="AH14" s="31">
        <f t="shared" si="0"/>
        <v>618.75</v>
      </c>
      <c r="AI14" s="32"/>
      <c r="AJ14" s="32"/>
      <c r="AK14" s="33" t="s">
        <v>52</v>
      </c>
      <c r="AL14" s="33"/>
      <c r="AM14" s="33"/>
      <c r="AN14" s="34"/>
    </row>
    <row r="15" spans="3:40" s="4" customFormat="1" x14ac:dyDescent="0.25">
      <c r="P15" s="25" t="s">
        <v>8</v>
      </c>
      <c r="Q15" s="25"/>
      <c r="R15" s="25"/>
      <c r="S15" s="25"/>
      <c r="T15" s="193">
        <v>0.1241</v>
      </c>
      <c r="U15" s="193"/>
      <c r="V15" s="193"/>
      <c r="Y15" s="196">
        <v>6.2</v>
      </c>
      <c r="Z15" s="197"/>
      <c r="AA15" s="33" t="s">
        <v>0</v>
      </c>
      <c r="AB15" s="34"/>
      <c r="AC15" s="194">
        <v>3600</v>
      </c>
      <c r="AD15" s="195"/>
      <c r="AE15" s="195"/>
      <c r="AF15" s="33" t="s">
        <v>22</v>
      </c>
      <c r="AG15" s="34"/>
      <c r="AH15" s="31">
        <f t="shared" si="0"/>
        <v>580.64516129032256</v>
      </c>
      <c r="AI15" s="32"/>
      <c r="AJ15" s="32"/>
      <c r="AK15" s="33" t="s">
        <v>52</v>
      </c>
      <c r="AL15" s="33"/>
      <c r="AM15" s="33"/>
      <c r="AN15" s="34"/>
    </row>
    <row r="16" spans="3:40" s="4" customFormat="1" x14ac:dyDescent="0.25">
      <c r="Y16" s="7"/>
      <c r="Z16" s="7"/>
      <c r="AA16" s="92"/>
      <c r="AB16" s="92"/>
      <c r="AC16" s="93"/>
      <c r="AD16" s="93"/>
      <c r="AE16" s="93"/>
      <c r="AF16" s="92"/>
      <c r="AG16" s="92"/>
      <c r="AH16" s="13"/>
      <c r="AI16" s="13"/>
      <c r="AJ16" s="13"/>
      <c r="AK16" s="92"/>
      <c r="AL16" s="92"/>
      <c r="AM16" s="92"/>
      <c r="AN16" s="92"/>
    </row>
    <row r="17" spans="3:154" x14ac:dyDescent="0.25">
      <c r="C17" s="22" t="s">
        <v>23</v>
      </c>
      <c r="D17" s="22"/>
      <c r="E17" s="22"/>
      <c r="F17" s="22"/>
      <c r="G17" s="22"/>
      <c r="H17" s="76"/>
      <c r="I17" s="198">
        <v>1</v>
      </c>
      <c r="J17" s="199"/>
      <c r="K17" s="199"/>
      <c r="L17" s="29" t="s">
        <v>0</v>
      </c>
      <c r="M17" s="30"/>
      <c r="N17" s="77">
        <f>IF(I17=Y4,AC4,IF(I17=Y5,AC5,IF(I17=Y6,AC6,IF(I17=Y7,AC7,IF(I17=Y8,AC8,"ERRO")))))</f>
        <v>2300</v>
      </c>
      <c r="O17" s="78"/>
      <c r="P17" s="78"/>
      <c r="Q17" s="78"/>
      <c r="R17" s="29" t="s">
        <v>22</v>
      </c>
      <c r="S17" s="30"/>
    </row>
    <row r="18" spans="3:154" x14ac:dyDescent="0.25">
      <c r="C18" s="22" t="s">
        <v>2</v>
      </c>
      <c r="D18" s="22"/>
      <c r="E18" s="22"/>
      <c r="F18" s="22"/>
      <c r="G18" s="22"/>
      <c r="H18" s="76"/>
      <c r="I18" s="198">
        <v>3.1</v>
      </c>
      <c r="J18" s="199"/>
      <c r="K18" s="199"/>
      <c r="L18" s="29" t="s">
        <v>0</v>
      </c>
      <c r="M18" s="30"/>
      <c r="N18" s="77">
        <f>IF(I18=Y12,AC12,IF(I18=Y13,AC13,IF(I18=Y14,AC14,IF(I18=Y15,AC15,"ERRO"))))</f>
        <v>2185</v>
      </c>
      <c r="O18" s="78"/>
      <c r="P18" s="78"/>
      <c r="Q18" s="78"/>
      <c r="R18" s="29" t="s">
        <v>22</v>
      </c>
      <c r="S18" s="30"/>
    </row>
    <row r="20" spans="3:154" x14ac:dyDescent="0.25">
      <c r="F20" s="23" t="s">
        <v>30</v>
      </c>
      <c r="G20" s="23"/>
      <c r="H20" s="23"/>
      <c r="I20" s="23"/>
      <c r="J20" s="23"/>
      <c r="K20" s="23"/>
      <c r="L20" s="153">
        <f>SUM(F37:G39,F46:G47)</f>
        <v>2.75</v>
      </c>
      <c r="M20" s="154"/>
      <c r="N20" s="154"/>
      <c r="O20" s="151" t="s">
        <v>0</v>
      </c>
      <c r="P20" s="152"/>
      <c r="R20" s="23" t="s">
        <v>30</v>
      </c>
      <c r="S20" s="23"/>
      <c r="T20" s="23"/>
      <c r="U20" s="23"/>
      <c r="V20" s="23"/>
      <c r="W20" s="23"/>
      <c r="X20" s="153">
        <f>SUM(R36:S37,R45:S47)</f>
        <v>3.25</v>
      </c>
      <c r="Y20" s="154"/>
      <c r="Z20" s="154"/>
      <c r="AA20" s="151" t="s">
        <v>0</v>
      </c>
      <c r="AB20" s="152"/>
      <c r="AD20" s="23" t="s">
        <v>30</v>
      </c>
      <c r="AE20" s="23"/>
      <c r="AF20" s="23"/>
      <c r="AG20" s="23"/>
      <c r="AH20" s="23"/>
      <c r="AI20" s="23"/>
      <c r="AJ20" s="153">
        <f>SUM(AD37:AE39,AD45:AE47)</f>
        <v>3.5</v>
      </c>
      <c r="AK20" s="154"/>
      <c r="AL20" s="154"/>
      <c r="AM20" s="151" t="s">
        <v>0</v>
      </c>
      <c r="AN20" s="152"/>
    </row>
    <row r="21" spans="3:154" x14ac:dyDescent="0.25">
      <c r="F21" s="24" t="s">
        <v>19</v>
      </c>
      <c r="G21" s="24"/>
      <c r="H21" s="24"/>
      <c r="I21" s="24"/>
      <c r="J21" s="24"/>
      <c r="K21" s="24"/>
      <c r="L21" s="155">
        <f>SUM(F35:G36,F40:G45,F48)</f>
        <v>4.75</v>
      </c>
      <c r="M21" s="156"/>
      <c r="N21" s="156"/>
      <c r="O21" s="157" t="s">
        <v>0</v>
      </c>
      <c r="P21" s="158"/>
      <c r="R21" s="24" t="s">
        <v>19</v>
      </c>
      <c r="S21" s="24"/>
      <c r="T21" s="24"/>
      <c r="U21" s="24"/>
      <c r="V21" s="24"/>
      <c r="W21" s="24"/>
      <c r="X21" s="155">
        <f>SUM(X20,R35,R38:S44,R48)</f>
        <v>9</v>
      </c>
      <c r="Y21" s="156"/>
      <c r="Z21" s="156"/>
      <c r="AA21" s="157" t="s">
        <v>0</v>
      </c>
      <c r="AB21" s="158"/>
      <c r="AD21" s="24" t="s">
        <v>19</v>
      </c>
      <c r="AE21" s="24"/>
      <c r="AF21" s="24"/>
      <c r="AG21" s="24"/>
      <c r="AH21" s="24"/>
      <c r="AI21" s="24"/>
      <c r="AJ21" s="155">
        <f>SUM(AJ20,AD35:AE36,AD40:AE44,AD48)</f>
        <v>8</v>
      </c>
      <c r="AK21" s="156"/>
      <c r="AL21" s="156"/>
      <c r="AM21" s="157" t="s">
        <v>0</v>
      </c>
      <c r="AN21" s="158"/>
    </row>
    <row r="22" spans="3:154" ht="15.75" thickBot="1" x14ac:dyDescent="0.3">
      <c r="F22" s="25" t="s">
        <v>20</v>
      </c>
      <c r="G22" s="25"/>
      <c r="H22" s="25"/>
      <c r="I22" s="25"/>
      <c r="J22" s="25"/>
      <c r="K22" s="25"/>
      <c r="L22" s="159">
        <f>SUM(F27:G34,F49:G50)</f>
        <v>4</v>
      </c>
      <c r="M22" s="160"/>
      <c r="N22" s="160"/>
      <c r="O22" s="161" t="s">
        <v>0</v>
      </c>
      <c r="P22" s="162"/>
      <c r="R22" s="25" t="s">
        <v>20</v>
      </c>
      <c r="S22" s="25"/>
      <c r="T22" s="25"/>
      <c r="U22" s="25"/>
      <c r="V22" s="25"/>
      <c r="W22" s="25"/>
      <c r="X22" s="159">
        <f>SUM(R27:S34,R49:S50)</f>
        <v>5</v>
      </c>
      <c r="Y22" s="160"/>
      <c r="Z22" s="160"/>
      <c r="AA22" s="161" t="s">
        <v>0</v>
      </c>
      <c r="AB22" s="162"/>
      <c r="AD22" s="25" t="s">
        <v>20</v>
      </c>
      <c r="AE22" s="25"/>
      <c r="AF22" s="25"/>
      <c r="AG22" s="25"/>
      <c r="AH22" s="25"/>
      <c r="AI22" s="25"/>
      <c r="AJ22" s="159">
        <f>SUM(AD27:AE34,AD49:AE50)</f>
        <v>4</v>
      </c>
      <c r="AK22" s="160"/>
      <c r="AL22" s="160"/>
      <c r="AM22" s="161" t="s">
        <v>0</v>
      </c>
      <c r="AN22" s="162"/>
    </row>
    <row r="23" spans="3:154" ht="15.75" x14ac:dyDescent="0.25">
      <c r="L23" s="2"/>
      <c r="M23" s="2"/>
      <c r="N23" s="2"/>
      <c r="X23" s="2"/>
      <c r="Y23" s="2"/>
      <c r="Z23" s="2"/>
      <c r="BR23" s="174" t="s">
        <v>42</v>
      </c>
      <c r="BS23" s="175"/>
      <c r="BT23" s="175"/>
      <c r="BU23" s="175"/>
      <c r="BV23" s="175"/>
      <c r="BW23" s="175"/>
      <c r="BX23" s="175"/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5"/>
      <c r="CK23" s="175"/>
      <c r="CL23" s="175"/>
      <c r="CM23" s="175"/>
      <c r="CN23" s="175"/>
      <c r="CO23" s="175"/>
      <c r="CP23" s="175"/>
      <c r="CQ23" s="175"/>
      <c r="CR23" s="175"/>
      <c r="CS23" s="175"/>
      <c r="CT23" s="175"/>
      <c r="CU23" s="175"/>
      <c r="CV23" s="175"/>
      <c r="CW23" s="175"/>
      <c r="CX23" s="175"/>
      <c r="CY23" s="175"/>
      <c r="CZ23" s="175"/>
      <c r="DA23" s="175"/>
      <c r="DB23" s="175"/>
      <c r="DC23" s="175"/>
      <c r="DD23" s="175"/>
      <c r="DE23" s="175"/>
      <c r="DF23" s="175"/>
      <c r="DG23" s="176"/>
      <c r="DI23" s="174" t="s">
        <v>46</v>
      </c>
      <c r="DJ23" s="175"/>
      <c r="DK23" s="175"/>
      <c r="DL23" s="175"/>
      <c r="DM23" s="175"/>
      <c r="DN23" s="175"/>
      <c r="DO23" s="175"/>
      <c r="DP23" s="175"/>
      <c r="DQ23" s="175"/>
      <c r="DR23" s="175"/>
      <c r="DS23" s="175"/>
      <c r="DT23" s="175"/>
      <c r="DU23" s="175"/>
      <c r="DV23" s="175"/>
      <c r="DW23" s="175"/>
      <c r="DX23" s="175"/>
      <c r="DY23" s="175"/>
      <c r="DZ23" s="175"/>
      <c r="EA23" s="175"/>
      <c r="EB23" s="175"/>
      <c r="EC23" s="175"/>
      <c r="ED23" s="175"/>
      <c r="EE23" s="175"/>
      <c r="EF23" s="175"/>
      <c r="EG23" s="175"/>
      <c r="EH23" s="175"/>
      <c r="EI23" s="175"/>
      <c r="EJ23" s="175"/>
      <c r="EK23" s="175"/>
      <c r="EL23" s="175"/>
      <c r="EM23" s="175"/>
      <c r="EN23" s="175"/>
      <c r="EO23" s="175"/>
      <c r="EP23" s="175"/>
      <c r="EQ23" s="175"/>
      <c r="ER23" s="175"/>
      <c r="ES23" s="175"/>
      <c r="ET23" s="175"/>
      <c r="EU23" s="175"/>
      <c r="EV23" s="175"/>
      <c r="EW23" s="175"/>
      <c r="EX23" s="176"/>
    </row>
    <row r="24" spans="3:154" x14ac:dyDescent="0.25">
      <c r="F24" s="27" t="s">
        <v>10</v>
      </c>
      <c r="G24" s="28"/>
      <c r="H24" s="28"/>
      <c r="I24" s="28"/>
      <c r="J24" s="28"/>
      <c r="K24" s="28"/>
      <c r="L24" s="28"/>
      <c r="M24" s="28"/>
      <c r="N24" s="28"/>
      <c r="O24" s="28"/>
      <c r="P24" s="100"/>
      <c r="R24" s="27" t="s">
        <v>11</v>
      </c>
      <c r="S24" s="28"/>
      <c r="T24" s="28"/>
      <c r="U24" s="28"/>
      <c r="V24" s="28"/>
      <c r="W24" s="28"/>
      <c r="X24" s="28"/>
      <c r="Y24" s="28"/>
      <c r="Z24" s="28"/>
      <c r="AA24" s="28"/>
      <c r="AB24" s="100"/>
      <c r="AD24" s="27" t="s">
        <v>38</v>
      </c>
      <c r="AE24" s="28"/>
      <c r="AF24" s="28"/>
      <c r="AG24" s="28"/>
      <c r="AH24" s="28"/>
      <c r="AI24" s="28"/>
      <c r="AJ24" s="28"/>
      <c r="AK24" s="28"/>
      <c r="AL24" s="28"/>
      <c r="AM24" s="28"/>
      <c r="AN24" s="100"/>
      <c r="BR24" s="163" t="s">
        <v>43</v>
      </c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100"/>
      <c r="CF24" s="27" t="s">
        <v>44</v>
      </c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100"/>
      <c r="CT24" s="27" t="s">
        <v>45</v>
      </c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164"/>
      <c r="DI24" s="163" t="s">
        <v>43</v>
      </c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100"/>
      <c r="DW24" s="27" t="s">
        <v>44</v>
      </c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100"/>
      <c r="EK24" s="27" t="s">
        <v>45</v>
      </c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164"/>
    </row>
    <row r="25" spans="3:154" x14ac:dyDescent="0.25">
      <c r="C25" s="16" t="s">
        <v>12</v>
      </c>
      <c r="D25" s="16"/>
      <c r="F25" s="27" t="s">
        <v>6</v>
      </c>
      <c r="G25" s="100"/>
      <c r="H25" s="12"/>
      <c r="I25" s="27" t="s">
        <v>4</v>
      </c>
      <c r="J25" s="100"/>
      <c r="K25" s="12"/>
      <c r="L25" s="27" t="s">
        <v>5</v>
      </c>
      <c r="M25" s="100"/>
      <c r="N25" s="7"/>
      <c r="O25" s="27" t="s">
        <v>26</v>
      </c>
      <c r="P25" s="100"/>
      <c r="R25" s="27" t="s">
        <v>6</v>
      </c>
      <c r="S25" s="100"/>
      <c r="T25" s="12"/>
      <c r="U25" s="27" t="s">
        <v>4</v>
      </c>
      <c r="V25" s="100"/>
      <c r="W25" s="12"/>
      <c r="X25" s="27" t="s">
        <v>5</v>
      </c>
      <c r="Y25" s="100"/>
      <c r="Z25" s="12"/>
      <c r="AA25" s="27" t="s">
        <v>26</v>
      </c>
      <c r="AB25" s="100"/>
      <c r="AD25" s="27" t="s">
        <v>6</v>
      </c>
      <c r="AE25" s="100"/>
      <c r="AF25" s="12"/>
      <c r="AG25" s="27" t="s">
        <v>4</v>
      </c>
      <c r="AH25" s="100"/>
      <c r="AI25" s="12"/>
      <c r="AJ25" s="27" t="s">
        <v>5</v>
      </c>
      <c r="AK25" s="100"/>
      <c r="AL25" s="12"/>
      <c r="AM25" s="27" t="s">
        <v>26</v>
      </c>
      <c r="AN25" s="100"/>
      <c r="AP25" s="75" t="s">
        <v>10</v>
      </c>
      <c r="AQ25" s="20"/>
      <c r="AR25" s="20"/>
      <c r="AS25" s="20"/>
      <c r="AT25" s="20"/>
      <c r="AU25" s="20"/>
      <c r="AV25" s="20"/>
      <c r="AW25" s="20"/>
      <c r="AX25" s="74"/>
      <c r="AY25" s="75" t="s">
        <v>11</v>
      </c>
      <c r="AZ25" s="20"/>
      <c r="BA25" s="20"/>
      <c r="BB25" s="20"/>
      <c r="BC25" s="20"/>
      <c r="BD25" s="20"/>
      <c r="BE25" s="20"/>
      <c r="BF25" s="20"/>
      <c r="BG25" s="74"/>
      <c r="BH25" s="75" t="s">
        <v>38</v>
      </c>
      <c r="BI25" s="20"/>
      <c r="BJ25" s="20"/>
      <c r="BK25" s="20"/>
      <c r="BL25" s="20"/>
      <c r="BM25" s="20"/>
      <c r="BN25" s="20"/>
      <c r="BO25" s="20"/>
      <c r="BP25" s="74"/>
      <c r="BR25" s="45" t="s">
        <v>24</v>
      </c>
      <c r="BS25" s="46"/>
      <c r="BT25" s="46" t="s">
        <v>21</v>
      </c>
      <c r="BU25" s="46"/>
      <c r="BV25" s="12"/>
      <c r="BW25" s="12"/>
      <c r="BX25" s="12"/>
      <c r="BY25" s="12"/>
      <c r="BZ25" s="12"/>
      <c r="CA25" s="12"/>
      <c r="CB25" s="12"/>
      <c r="CC25" s="12"/>
      <c r="CD25" s="12"/>
      <c r="CE25" s="15"/>
      <c r="CF25" s="121" t="s">
        <v>24</v>
      </c>
      <c r="CG25" s="46"/>
      <c r="CH25" s="46" t="s">
        <v>21</v>
      </c>
      <c r="CI25" s="46"/>
      <c r="CJ25" s="12"/>
      <c r="CK25" s="12"/>
      <c r="CL25" s="12"/>
      <c r="CM25" s="12"/>
      <c r="CN25" s="12"/>
      <c r="CO25" s="12"/>
      <c r="CP25" s="12"/>
      <c r="CQ25" s="12"/>
      <c r="CR25" s="12"/>
      <c r="CS25" s="15"/>
      <c r="CT25" s="121" t="s">
        <v>24</v>
      </c>
      <c r="CU25" s="46"/>
      <c r="CV25" s="46" t="s">
        <v>21</v>
      </c>
      <c r="CW25" s="46"/>
      <c r="CX25" s="12"/>
      <c r="CY25" s="12"/>
      <c r="CZ25" s="12"/>
      <c r="DA25" s="12"/>
      <c r="DB25" s="12"/>
      <c r="DC25" s="12"/>
      <c r="DD25" s="12"/>
      <c r="DE25" s="12"/>
      <c r="DF25" s="12"/>
      <c r="DG25" s="8"/>
      <c r="DI25" s="45" t="s">
        <v>24</v>
      </c>
      <c r="DJ25" s="46"/>
      <c r="DK25" s="46" t="s">
        <v>21</v>
      </c>
      <c r="DL25" s="46"/>
      <c r="DM25" s="12"/>
      <c r="DN25" s="12"/>
      <c r="DO25" s="12"/>
      <c r="DP25" s="12"/>
      <c r="DQ25" s="12"/>
      <c r="DR25" s="12"/>
      <c r="DS25" s="12"/>
      <c r="DT25" s="12"/>
      <c r="DU25" s="12"/>
      <c r="DV25" s="15"/>
      <c r="DW25" s="121" t="s">
        <v>24</v>
      </c>
      <c r="DX25" s="46"/>
      <c r="DY25" s="46" t="s">
        <v>21</v>
      </c>
      <c r="DZ25" s="46"/>
      <c r="EA25" s="12"/>
      <c r="EB25" s="12"/>
      <c r="EC25" s="12"/>
      <c r="ED25" s="12"/>
      <c r="EE25" s="12"/>
      <c r="EF25" s="12"/>
      <c r="EG25" s="12"/>
      <c r="EH25" s="12"/>
      <c r="EI25" s="12"/>
      <c r="EJ25" s="15"/>
      <c r="EK25" s="121" t="s">
        <v>24</v>
      </c>
      <c r="EL25" s="46"/>
      <c r="EM25" s="46" t="s">
        <v>21</v>
      </c>
      <c r="EN25" s="46"/>
      <c r="EO25" s="12"/>
      <c r="EP25" s="12"/>
      <c r="EQ25" s="12"/>
      <c r="ER25" s="12"/>
      <c r="ES25" s="12"/>
      <c r="ET25" s="12"/>
      <c r="EU25" s="12"/>
      <c r="EV25" s="12"/>
      <c r="EW25" s="12"/>
      <c r="EX25" s="8"/>
    </row>
    <row r="26" spans="3:154" x14ac:dyDescent="0.25">
      <c r="F26" s="14"/>
      <c r="G26" s="15"/>
      <c r="H26" s="12"/>
      <c r="I26" s="14"/>
      <c r="J26" s="15"/>
      <c r="K26" s="12"/>
      <c r="L26" s="14"/>
      <c r="M26" s="15"/>
      <c r="N26" s="12"/>
      <c r="O26" s="14"/>
      <c r="P26" s="15"/>
      <c r="R26" s="14"/>
      <c r="S26" s="15"/>
      <c r="T26" s="12"/>
      <c r="U26" s="14"/>
      <c r="V26" s="15"/>
      <c r="W26" s="12"/>
      <c r="X26" s="14"/>
      <c r="Y26" s="15"/>
      <c r="Z26" s="12"/>
      <c r="AA26" s="14"/>
      <c r="AB26" s="15"/>
      <c r="AD26" s="14"/>
      <c r="AE26" s="15"/>
      <c r="AF26" s="12"/>
      <c r="AG26" s="14"/>
      <c r="AH26" s="15"/>
      <c r="AI26" s="12"/>
      <c r="AJ26" s="14"/>
      <c r="AK26" s="15"/>
      <c r="AL26" s="12"/>
      <c r="AM26" s="14"/>
      <c r="AN26" s="15"/>
      <c r="AP26" s="75" t="s">
        <v>13</v>
      </c>
      <c r="AQ26" s="20"/>
      <c r="AR26" s="20"/>
      <c r="AS26" s="20" t="s">
        <v>17</v>
      </c>
      <c r="AT26" s="20"/>
      <c r="AU26" s="20"/>
      <c r="AV26" s="20" t="s">
        <v>18</v>
      </c>
      <c r="AW26" s="20"/>
      <c r="AX26" s="74"/>
      <c r="AY26" s="75" t="s">
        <v>13</v>
      </c>
      <c r="AZ26" s="20"/>
      <c r="BA26" s="20"/>
      <c r="BB26" s="20" t="s">
        <v>17</v>
      </c>
      <c r="BC26" s="20"/>
      <c r="BD26" s="20"/>
      <c r="BE26" s="20" t="s">
        <v>18</v>
      </c>
      <c r="BF26" s="20"/>
      <c r="BG26" s="74"/>
      <c r="BH26" s="75" t="s">
        <v>13</v>
      </c>
      <c r="BI26" s="20"/>
      <c r="BJ26" s="20"/>
      <c r="BK26" s="20" t="s">
        <v>17</v>
      </c>
      <c r="BL26" s="20"/>
      <c r="BM26" s="20"/>
      <c r="BN26" s="20" t="s">
        <v>18</v>
      </c>
      <c r="BO26" s="20"/>
      <c r="BP26" s="74"/>
      <c r="BR26" s="9"/>
      <c r="BS26" s="12"/>
      <c r="BT26" s="12"/>
      <c r="BU26" s="12"/>
      <c r="BV26" s="12"/>
      <c r="BW26" s="20" t="s">
        <v>13</v>
      </c>
      <c r="BX26" s="20"/>
      <c r="BY26" s="20"/>
      <c r="BZ26" s="20" t="s">
        <v>17</v>
      </c>
      <c r="CA26" s="20"/>
      <c r="CB26" s="20"/>
      <c r="CC26" s="20" t="s">
        <v>18</v>
      </c>
      <c r="CD26" s="20"/>
      <c r="CE26" s="20"/>
      <c r="CF26" s="14"/>
      <c r="CG26" s="12"/>
      <c r="CH26" s="12"/>
      <c r="CI26" s="12"/>
      <c r="CJ26" s="12"/>
      <c r="CK26" s="20" t="s">
        <v>13</v>
      </c>
      <c r="CL26" s="20"/>
      <c r="CM26" s="20"/>
      <c r="CN26" s="20" t="s">
        <v>17</v>
      </c>
      <c r="CO26" s="20"/>
      <c r="CP26" s="20"/>
      <c r="CQ26" s="20" t="s">
        <v>18</v>
      </c>
      <c r="CR26" s="20"/>
      <c r="CS26" s="20"/>
      <c r="CT26" s="14"/>
      <c r="CU26" s="12"/>
      <c r="CV26" s="12"/>
      <c r="CW26" s="12"/>
      <c r="CX26" s="12"/>
      <c r="CY26" s="20" t="s">
        <v>13</v>
      </c>
      <c r="CZ26" s="20"/>
      <c r="DA26" s="20"/>
      <c r="DB26" s="20" t="s">
        <v>17</v>
      </c>
      <c r="DC26" s="20"/>
      <c r="DD26" s="20"/>
      <c r="DE26" s="20" t="s">
        <v>18</v>
      </c>
      <c r="DF26" s="20"/>
      <c r="DG26" s="74"/>
      <c r="DI26" s="9"/>
      <c r="DJ26" s="12"/>
      <c r="DK26" s="12"/>
      <c r="DL26" s="12"/>
      <c r="DM26" s="12"/>
      <c r="DN26" s="20" t="s">
        <v>13</v>
      </c>
      <c r="DO26" s="20"/>
      <c r="DP26" s="20"/>
      <c r="DQ26" s="20" t="s">
        <v>17</v>
      </c>
      <c r="DR26" s="20"/>
      <c r="DS26" s="20"/>
      <c r="DT26" s="20" t="s">
        <v>18</v>
      </c>
      <c r="DU26" s="20"/>
      <c r="DV26" s="20"/>
      <c r="DW26" s="14"/>
      <c r="DX26" s="12"/>
      <c r="DY26" s="12"/>
      <c r="DZ26" s="12"/>
      <c r="EA26" s="12"/>
      <c r="EB26" s="20" t="s">
        <v>13</v>
      </c>
      <c r="EC26" s="20"/>
      <c r="ED26" s="20"/>
      <c r="EE26" s="20" t="s">
        <v>17</v>
      </c>
      <c r="EF26" s="20"/>
      <c r="EG26" s="20"/>
      <c r="EH26" s="20" t="s">
        <v>18</v>
      </c>
      <c r="EI26" s="20"/>
      <c r="EJ26" s="20"/>
      <c r="EK26" s="14"/>
      <c r="EL26" s="12"/>
      <c r="EM26" s="12"/>
      <c r="EN26" s="12"/>
      <c r="EO26" s="12"/>
      <c r="EP26" s="35" t="s">
        <v>13</v>
      </c>
      <c r="EQ26" s="36"/>
      <c r="ER26" s="59"/>
      <c r="ES26" s="35" t="s">
        <v>17</v>
      </c>
      <c r="ET26" s="36"/>
      <c r="EU26" s="59"/>
      <c r="EV26" s="35" t="s">
        <v>18</v>
      </c>
      <c r="EW26" s="36"/>
      <c r="EX26" s="60"/>
    </row>
    <row r="27" spans="3:154" x14ac:dyDescent="0.25">
      <c r="C27" s="1">
        <v>0</v>
      </c>
      <c r="D27" s="1">
        <f>C27+1</f>
        <v>1</v>
      </c>
      <c r="F27" s="200">
        <v>0.5</v>
      </c>
      <c r="G27" s="201"/>
      <c r="H27" s="12"/>
      <c r="I27" s="208">
        <v>0</v>
      </c>
      <c r="J27" s="209"/>
      <c r="K27" s="12"/>
      <c r="L27" s="121">
        <f t="shared" ref="L27:L50" si="1">$I$17*I27</f>
        <v>0</v>
      </c>
      <c r="M27" s="122"/>
      <c r="N27" s="7"/>
      <c r="O27" s="135">
        <f t="shared" ref="O27:O50" si="2">IF(L27-F27&lt;0,0,L27-F27)</f>
        <v>0</v>
      </c>
      <c r="P27" s="124"/>
      <c r="R27" s="200">
        <v>0.5</v>
      </c>
      <c r="S27" s="201"/>
      <c r="T27" s="12"/>
      <c r="U27" s="208">
        <v>0</v>
      </c>
      <c r="V27" s="209"/>
      <c r="W27" s="12"/>
      <c r="X27" s="121">
        <f t="shared" ref="X27:X50" si="3">$I$17*U27</f>
        <v>0</v>
      </c>
      <c r="Y27" s="122"/>
      <c r="Z27" s="12"/>
      <c r="AA27" s="135">
        <f t="shared" ref="AA27:AA50" si="4">IF(X27-R27&lt;0,0,X27-R27)</f>
        <v>0</v>
      </c>
      <c r="AB27" s="124"/>
      <c r="AD27" s="200">
        <v>0.5</v>
      </c>
      <c r="AE27" s="201"/>
      <c r="AF27" s="12"/>
      <c r="AG27" s="208">
        <v>0</v>
      </c>
      <c r="AH27" s="209"/>
      <c r="AI27" s="12"/>
      <c r="AJ27" s="214">
        <f t="shared" ref="AJ27:AJ50" si="5">$I$17*AG27</f>
        <v>0</v>
      </c>
      <c r="AK27" s="215"/>
      <c r="AL27" s="12"/>
      <c r="AM27" s="135">
        <f t="shared" ref="AM27:AM50" si="6">IF(AJ27-AD27&lt;0,0,AJ27-AD27)</f>
        <v>0</v>
      </c>
      <c r="AN27" s="124"/>
      <c r="AP27" s="80">
        <f>$T$6</f>
        <v>0.20250000000000001</v>
      </c>
      <c r="AQ27" s="19"/>
      <c r="AR27" s="19"/>
      <c r="AS27" s="18">
        <f>$T$10</f>
        <v>0.1241</v>
      </c>
      <c r="AT27" s="18"/>
      <c r="AU27" s="18"/>
      <c r="AV27" s="18">
        <f>$T$15</f>
        <v>0.1241</v>
      </c>
      <c r="AW27" s="18"/>
      <c r="AX27" s="73"/>
      <c r="AY27" s="80">
        <f>$T$6</f>
        <v>0.20250000000000001</v>
      </c>
      <c r="AZ27" s="19"/>
      <c r="BA27" s="19"/>
      <c r="BB27" s="18">
        <f>$T$10</f>
        <v>0.1241</v>
      </c>
      <c r="BC27" s="18"/>
      <c r="BD27" s="18"/>
      <c r="BE27" s="18">
        <f>$T$15</f>
        <v>0.1241</v>
      </c>
      <c r="BF27" s="18"/>
      <c r="BG27" s="73"/>
      <c r="BH27" s="80">
        <f>$T$6</f>
        <v>0.20250000000000001</v>
      </c>
      <c r="BI27" s="19"/>
      <c r="BJ27" s="19"/>
      <c r="BK27" s="18">
        <f>$T$10</f>
        <v>0.1241</v>
      </c>
      <c r="BL27" s="18"/>
      <c r="BM27" s="18"/>
      <c r="BN27" s="18">
        <f>$T$15</f>
        <v>0.1241</v>
      </c>
      <c r="BO27" s="18"/>
      <c r="BP27" s="73"/>
      <c r="BR27" s="54">
        <f>F27</f>
        <v>0.5</v>
      </c>
      <c r="BS27" s="48"/>
      <c r="BT27" s="49">
        <v>0</v>
      </c>
      <c r="BU27" s="49"/>
      <c r="BV27" s="12"/>
      <c r="BW27" s="47">
        <f t="shared" ref="BW27:BW50" si="7">BR27*$AP27</f>
        <v>0.10125000000000001</v>
      </c>
      <c r="BX27" s="47"/>
      <c r="BY27" s="47"/>
      <c r="BZ27" s="47">
        <f t="shared" ref="BZ27:BZ50" si="8">BR27*$AS27</f>
        <v>6.2050000000000001E-2</v>
      </c>
      <c r="CA27" s="47"/>
      <c r="CB27" s="47"/>
      <c r="CC27" s="47">
        <f t="shared" ref="CC27:CC50" si="9">BR27*$AV27</f>
        <v>6.2050000000000001E-2</v>
      </c>
      <c r="CD27" s="47"/>
      <c r="CE27" s="47"/>
      <c r="CF27" s="123">
        <f>R27</f>
        <v>0.5</v>
      </c>
      <c r="CG27" s="48"/>
      <c r="CH27" s="49">
        <v>0</v>
      </c>
      <c r="CI27" s="49"/>
      <c r="CJ27" s="12"/>
      <c r="CK27" s="47">
        <f>CF27*$AY27</f>
        <v>0.10125000000000001</v>
      </c>
      <c r="CL27" s="47"/>
      <c r="CM27" s="47"/>
      <c r="CN27" s="47">
        <f>CF27*$BB27</f>
        <v>6.2050000000000001E-2</v>
      </c>
      <c r="CO27" s="47"/>
      <c r="CP27" s="47"/>
      <c r="CQ27" s="47">
        <f>CF27*$BE27</f>
        <v>6.2050000000000001E-2</v>
      </c>
      <c r="CR27" s="47"/>
      <c r="CS27" s="47"/>
      <c r="CT27" s="123">
        <f>AD27</f>
        <v>0.5</v>
      </c>
      <c r="CU27" s="48"/>
      <c r="CV27" s="49">
        <v>0</v>
      </c>
      <c r="CW27" s="49"/>
      <c r="CX27" s="12"/>
      <c r="CY27" s="47">
        <f>CT27*$BH27</f>
        <v>0.10125000000000001</v>
      </c>
      <c r="CZ27" s="47"/>
      <c r="DA27" s="47"/>
      <c r="DB27" s="47">
        <f>CT27*$BK27</f>
        <v>6.2050000000000001E-2</v>
      </c>
      <c r="DC27" s="47"/>
      <c r="DD27" s="47"/>
      <c r="DE27" s="47">
        <f>CT27*$BN27</f>
        <v>6.2050000000000001E-2</v>
      </c>
      <c r="DF27" s="47"/>
      <c r="DG27" s="109"/>
      <c r="DI27" s="54">
        <f>IF(($F27-$L27)&gt;=0,($F27-$L27),0)</f>
        <v>0.5</v>
      </c>
      <c r="DJ27" s="48"/>
      <c r="DK27" s="49">
        <v>0</v>
      </c>
      <c r="DL27" s="49"/>
      <c r="DM27" s="12"/>
      <c r="DN27" s="47">
        <f t="shared" ref="DN27" si="10">DI27*$AP27</f>
        <v>0.10125000000000001</v>
      </c>
      <c r="DO27" s="47"/>
      <c r="DP27" s="47"/>
      <c r="DQ27" s="47">
        <f t="shared" ref="DQ27" si="11">DI27*$AS27</f>
        <v>6.2050000000000001E-2</v>
      </c>
      <c r="DR27" s="47"/>
      <c r="DS27" s="47"/>
      <c r="DT27" s="47">
        <f t="shared" ref="DT27" si="12">DI27*$AV27</f>
        <v>6.2050000000000001E-2</v>
      </c>
      <c r="DU27" s="47"/>
      <c r="DV27" s="47"/>
      <c r="DW27" s="123">
        <f>IF(($R27-$X27)&gt;=0,($R27-$X27),0)</f>
        <v>0.5</v>
      </c>
      <c r="DX27" s="48"/>
      <c r="DY27" s="49">
        <v>0</v>
      </c>
      <c r="DZ27" s="49"/>
      <c r="EA27" s="12"/>
      <c r="EB27" s="47">
        <f>DW27*$AY27</f>
        <v>0.10125000000000001</v>
      </c>
      <c r="EC27" s="47"/>
      <c r="ED27" s="47"/>
      <c r="EE27" s="47">
        <f>DW27*$BB27</f>
        <v>6.2050000000000001E-2</v>
      </c>
      <c r="EF27" s="47"/>
      <c r="EG27" s="47"/>
      <c r="EH27" s="47">
        <f>DW27*$BE27</f>
        <v>6.2050000000000001E-2</v>
      </c>
      <c r="EI27" s="47"/>
      <c r="EJ27" s="47"/>
      <c r="EK27" s="123">
        <f t="shared" ref="EK27:EK50" si="13">IF(($AD27-$AJ27)&gt;=0,($AD27-$AJ27),0)</f>
        <v>0.5</v>
      </c>
      <c r="EL27" s="48"/>
      <c r="EM27" s="49">
        <v>0</v>
      </c>
      <c r="EN27" s="49"/>
      <c r="EO27" s="12"/>
      <c r="EP27" s="50">
        <f>EK27*$BH27</f>
        <v>0.10125000000000001</v>
      </c>
      <c r="EQ27" s="51"/>
      <c r="ER27" s="52"/>
      <c r="ES27" s="50">
        <f>EK27*$BK27</f>
        <v>6.2050000000000001E-2</v>
      </c>
      <c r="ET27" s="51"/>
      <c r="EU27" s="52"/>
      <c r="EV27" s="50">
        <f>EK27*$BN27</f>
        <v>6.2050000000000001E-2</v>
      </c>
      <c r="EW27" s="51"/>
      <c r="EX27" s="53"/>
    </row>
    <row r="28" spans="3:154" x14ac:dyDescent="0.25">
      <c r="C28" s="1">
        <f t="shared" ref="C28:D34" si="14">C27+1</f>
        <v>1</v>
      </c>
      <c r="D28" s="1">
        <f t="shared" si="14"/>
        <v>2</v>
      </c>
      <c r="F28" s="200">
        <v>0.5</v>
      </c>
      <c r="G28" s="201"/>
      <c r="H28" s="12"/>
      <c r="I28" s="208">
        <v>0</v>
      </c>
      <c r="J28" s="209"/>
      <c r="K28" s="12"/>
      <c r="L28" s="121">
        <f t="shared" si="1"/>
        <v>0</v>
      </c>
      <c r="M28" s="122"/>
      <c r="N28" s="7"/>
      <c r="O28" s="135">
        <f t="shared" si="2"/>
        <v>0</v>
      </c>
      <c r="P28" s="124"/>
      <c r="R28" s="200">
        <v>0.5</v>
      </c>
      <c r="S28" s="201"/>
      <c r="T28" s="12"/>
      <c r="U28" s="208">
        <v>0</v>
      </c>
      <c r="V28" s="209"/>
      <c r="W28" s="12"/>
      <c r="X28" s="121">
        <f t="shared" si="3"/>
        <v>0</v>
      </c>
      <c r="Y28" s="122"/>
      <c r="Z28" s="12"/>
      <c r="AA28" s="135">
        <f t="shared" si="4"/>
        <v>0</v>
      </c>
      <c r="AB28" s="124"/>
      <c r="AD28" s="200">
        <v>0.5</v>
      </c>
      <c r="AE28" s="201"/>
      <c r="AF28" s="12"/>
      <c r="AG28" s="208">
        <v>0</v>
      </c>
      <c r="AH28" s="209"/>
      <c r="AI28" s="12"/>
      <c r="AJ28" s="214">
        <f t="shared" si="5"/>
        <v>0</v>
      </c>
      <c r="AK28" s="215"/>
      <c r="AL28" s="12"/>
      <c r="AM28" s="135">
        <f t="shared" si="6"/>
        <v>0</v>
      </c>
      <c r="AN28" s="124"/>
      <c r="AP28" s="80">
        <f>$T$6</f>
        <v>0.20250000000000001</v>
      </c>
      <c r="AQ28" s="19"/>
      <c r="AR28" s="19"/>
      <c r="AS28" s="18">
        <f>$T$10</f>
        <v>0.1241</v>
      </c>
      <c r="AT28" s="18"/>
      <c r="AU28" s="18"/>
      <c r="AV28" s="18">
        <f>$T$15</f>
        <v>0.1241</v>
      </c>
      <c r="AW28" s="18"/>
      <c r="AX28" s="73"/>
      <c r="AY28" s="80">
        <f>$T$6</f>
        <v>0.20250000000000001</v>
      </c>
      <c r="AZ28" s="19"/>
      <c r="BA28" s="19"/>
      <c r="BB28" s="18">
        <f>$T$10</f>
        <v>0.1241</v>
      </c>
      <c r="BC28" s="18"/>
      <c r="BD28" s="18"/>
      <c r="BE28" s="18">
        <f>$T$15</f>
        <v>0.1241</v>
      </c>
      <c r="BF28" s="18"/>
      <c r="BG28" s="73"/>
      <c r="BH28" s="80">
        <f>$T$6</f>
        <v>0.20250000000000001</v>
      </c>
      <c r="BI28" s="19"/>
      <c r="BJ28" s="19"/>
      <c r="BK28" s="18">
        <f>$T$10</f>
        <v>0.1241</v>
      </c>
      <c r="BL28" s="18"/>
      <c r="BM28" s="18"/>
      <c r="BN28" s="18">
        <f>$T$15</f>
        <v>0.1241</v>
      </c>
      <c r="BO28" s="18"/>
      <c r="BP28" s="73"/>
      <c r="BR28" s="54">
        <f t="shared" ref="BR28:BR50" si="15">F28</f>
        <v>0.5</v>
      </c>
      <c r="BS28" s="48"/>
      <c r="BT28" s="49">
        <v>0</v>
      </c>
      <c r="BU28" s="49"/>
      <c r="BV28" s="12"/>
      <c r="BW28" s="47">
        <f t="shared" si="7"/>
        <v>0.10125000000000001</v>
      </c>
      <c r="BX28" s="47"/>
      <c r="BY28" s="47"/>
      <c r="BZ28" s="47">
        <f t="shared" si="8"/>
        <v>6.2050000000000001E-2</v>
      </c>
      <c r="CA28" s="47"/>
      <c r="CB28" s="47"/>
      <c r="CC28" s="47">
        <f t="shared" si="9"/>
        <v>6.2050000000000001E-2</v>
      </c>
      <c r="CD28" s="47"/>
      <c r="CE28" s="47"/>
      <c r="CF28" s="123">
        <f t="shared" ref="CF28:CF50" si="16">R28</f>
        <v>0.5</v>
      </c>
      <c r="CG28" s="48"/>
      <c r="CH28" s="49">
        <v>0</v>
      </c>
      <c r="CI28" s="49"/>
      <c r="CJ28" s="12"/>
      <c r="CK28" s="47">
        <f t="shared" ref="CK28:CK50" si="17">CF28*$AY28</f>
        <v>0.10125000000000001</v>
      </c>
      <c r="CL28" s="47"/>
      <c r="CM28" s="47"/>
      <c r="CN28" s="47">
        <f t="shared" ref="CN28:CN50" si="18">CF28*$BB28</f>
        <v>6.2050000000000001E-2</v>
      </c>
      <c r="CO28" s="47"/>
      <c r="CP28" s="47"/>
      <c r="CQ28" s="47">
        <f t="shared" ref="CQ28:CQ50" si="19">CF28*$BE28</f>
        <v>6.2050000000000001E-2</v>
      </c>
      <c r="CR28" s="47"/>
      <c r="CS28" s="47"/>
      <c r="CT28" s="123">
        <f t="shared" ref="CT28:CT50" si="20">AD28</f>
        <v>0.5</v>
      </c>
      <c r="CU28" s="48"/>
      <c r="CV28" s="49">
        <v>0</v>
      </c>
      <c r="CW28" s="49"/>
      <c r="CX28" s="12"/>
      <c r="CY28" s="47">
        <f t="shared" ref="CY28:CY50" si="21">CT28*$BH28</f>
        <v>0.10125000000000001</v>
      </c>
      <c r="CZ28" s="47"/>
      <c r="DA28" s="47"/>
      <c r="DB28" s="47">
        <f t="shared" ref="DB28:DB50" si="22">CT28*$BK28</f>
        <v>6.2050000000000001E-2</v>
      </c>
      <c r="DC28" s="47"/>
      <c r="DD28" s="47"/>
      <c r="DE28" s="47">
        <f t="shared" ref="DE28:DE50" si="23">CT28*$BN28</f>
        <v>6.2050000000000001E-2</v>
      </c>
      <c r="DF28" s="47"/>
      <c r="DG28" s="109"/>
      <c r="DI28" s="54">
        <f t="shared" ref="DI28:DI50" si="24">IF(($F28-$L28)&gt;=0,($F28-$L28),0)</f>
        <v>0.5</v>
      </c>
      <c r="DJ28" s="48"/>
      <c r="DK28" s="49">
        <v>0</v>
      </c>
      <c r="DL28" s="49"/>
      <c r="DM28" s="12"/>
      <c r="DN28" s="47">
        <f t="shared" ref="DN28:DN50" si="25">DI28*$AP28</f>
        <v>0.10125000000000001</v>
      </c>
      <c r="DO28" s="47"/>
      <c r="DP28" s="47"/>
      <c r="DQ28" s="47">
        <f t="shared" ref="DQ28:DQ50" si="26">DI28*$AS28</f>
        <v>6.2050000000000001E-2</v>
      </c>
      <c r="DR28" s="47"/>
      <c r="DS28" s="47"/>
      <c r="DT28" s="47">
        <f t="shared" ref="DT28:DT50" si="27">DI28*$AV28</f>
        <v>6.2050000000000001E-2</v>
      </c>
      <c r="DU28" s="47"/>
      <c r="DV28" s="47"/>
      <c r="DW28" s="123">
        <f t="shared" ref="DW28:DW50" si="28">IF(($R28-$X28)&gt;=0,($R28-$X28),0)</f>
        <v>0.5</v>
      </c>
      <c r="DX28" s="48"/>
      <c r="DY28" s="49">
        <v>0</v>
      </c>
      <c r="DZ28" s="49"/>
      <c r="EA28" s="12"/>
      <c r="EB28" s="47">
        <f t="shared" ref="EB28:EB50" si="29">DW28*$AY28</f>
        <v>0.10125000000000001</v>
      </c>
      <c r="EC28" s="47"/>
      <c r="ED28" s="47"/>
      <c r="EE28" s="47">
        <f t="shared" ref="EE28:EE50" si="30">DW28*$BB28</f>
        <v>6.2050000000000001E-2</v>
      </c>
      <c r="EF28" s="47"/>
      <c r="EG28" s="47"/>
      <c r="EH28" s="47">
        <f t="shared" ref="EH28:EH50" si="31">DW28*$BE28</f>
        <v>6.2050000000000001E-2</v>
      </c>
      <c r="EI28" s="47"/>
      <c r="EJ28" s="47"/>
      <c r="EK28" s="123">
        <f t="shared" si="13"/>
        <v>0.5</v>
      </c>
      <c r="EL28" s="48"/>
      <c r="EM28" s="49">
        <v>0</v>
      </c>
      <c r="EN28" s="49"/>
      <c r="EO28" s="12"/>
      <c r="EP28" s="50">
        <f t="shared" ref="EP28:EP50" si="32">EK28*$BH28</f>
        <v>0.10125000000000001</v>
      </c>
      <c r="EQ28" s="51"/>
      <c r="ER28" s="52"/>
      <c r="ES28" s="50">
        <f t="shared" ref="ES28:ES50" si="33">EK28*$BK28</f>
        <v>6.2050000000000001E-2</v>
      </c>
      <c r="ET28" s="51"/>
      <c r="EU28" s="52"/>
      <c r="EV28" s="50">
        <f t="shared" ref="EV28:EV50" si="34">EK28*$BN28</f>
        <v>6.2050000000000001E-2</v>
      </c>
      <c r="EW28" s="51"/>
      <c r="EX28" s="53"/>
    </row>
    <row r="29" spans="3:154" x14ac:dyDescent="0.25">
      <c r="C29" s="1">
        <f t="shared" si="14"/>
        <v>2</v>
      </c>
      <c r="D29" s="1">
        <f t="shared" si="14"/>
        <v>3</v>
      </c>
      <c r="F29" s="200">
        <v>0.5</v>
      </c>
      <c r="G29" s="201"/>
      <c r="H29" s="12"/>
      <c r="I29" s="208">
        <v>0</v>
      </c>
      <c r="J29" s="209"/>
      <c r="K29" s="12"/>
      <c r="L29" s="121">
        <f t="shared" si="1"/>
        <v>0</v>
      </c>
      <c r="M29" s="122"/>
      <c r="N29" s="7"/>
      <c r="O29" s="135">
        <f t="shared" si="2"/>
        <v>0</v>
      </c>
      <c r="P29" s="124"/>
      <c r="R29" s="200">
        <v>0.5</v>
      </c>
      <c r="S29" s="201"/>
      <c r="T29" s="12"/>
      <c r="U29" s="208">
        <v>0</v>
      </c>
      <c r="V29" s="209"/>
      <c r="W29" s="12"/>
      <c r="X29" s="121">
        <f t="shared" si="3"/>
        <v>0</v>
      </c>
      <c r="Y29" s="122"/>
      <c r="Z29" s="12"/>
      <c r="AA29" s="135">
        <f t="shared" si="4"/>
        <v>0</v>
      </c>
      <c r="AB29" s="124"/>
      <c r="AD29" s="200">
        <v>0.5</v>
      </c>
      <c r="AE29" s="201"/>
      <c r="AF29" s="12"/>
      <c r="AG29" s="208">
        <v>0</v>
      </c>
      <c r="AH29" s="209"/>
      <c r="AI29" s="12"/>
      <c r="AJ29" s="214">
        <f t="shared" si="5"/>
        <v>0</v>
      </c>
      <c r="AK29" s="215"/>
      <c r="AL29" s="12"/>
      <c r="AM29" s="135">
        <f t="shared" si="6"/>
        <v>0</v>
      </c>
      <c r="AN29" s="124"/>
      <c r="AP29" s="80">
        <f>$T$6</f>
        <v>0.20250000000000001</v>
      </c>
      <c r="AQ29" s="19"/>
      <c r="AR29" s="19"/>
      <c r="AS29" s="18">
        <f>$T$10</f>
        <v>0.1241</v>
      </c>
      <c r="AT29" s="18"/>
      <c r="AU29" s="18"/>
      <c r="AV29" s="18">
        <f>$T$15</f>
        <v>0.1241</v>
      </c>
      <c r="AW29" s="18"/>
      <c r="AX29" s="73"/>
      <c r="AY29" s="80">
        <f>$T$6</f>
        <v>0.20250000000000001</v>
      </c>
      <c r="AZ29" s="19"/>
      <c r="BA29" s="19"/>
      <c r="BB29" s="18">
        <f>$T$10</f>
        <v>0.1241</v>
      </c>
      <c r="BC29" s="18"/>
      <c r="BD29" s="18"/>
      <c r="BE29" s="18">
        <f>$T$15</f>
        <v>0.1241</v>
      </c>
      <c r="BF29" s="18"/>
      <c r="BG29" s="73"/>
      <c r="BH29" s="80">
        <f>$T$6</f>
        <v>0.20250000000000001</v>
      </c>
      <c r="BI29" s="19"/>
      <c r="BJ29" s="19"/>
      <c r="BK29" s="18">
        <f>$T$10</f>
        <v>0.1241</v>
      </c>
      <c r="BL29" s="18"/>
      <c r="BM29" s="18"/>
      <c r="BN29" s="18">
        <f>$T$15</f>
        <v>0.1241</v>
      </c>
      <c r="BO29" s="18"/>
      <c r="BP29" s="73"/>
      <c r="BR29" s="54">
        <f t="shared" si="15"/>
        <v>0.5</v>
      </c>
      <c r="BS29" s="48"/>
      <c r="BT29" s="49">
        <v>0</v>
      </c>
      <c r="BU29" s="49"/>
      <c r="BV29" s="12"/>
      <c r="BW29" s="47">
        <f t="shared" si="7"/>
        <v>0.10125000000000001</v>
      </c>
      <c r="BX29" s="47"/>
      <c r="BY29" s="47"/>
      <c r="BZ29" s="47">
        <f t="shared" si="8"/>
        <v>6.2050000000000001E-2</v>
      </c>
      <c r="CA29" s="47"/>
      <c r="CB29" s="47"/>
      <c r="CC29" s="47">
        <f t="shared" si="9"/>
        <v>6.2050000000000001E-2</v>
      </c>
      <c r="CD29" s="47"/>
      <c r="CE29" s="47"/>
      <c r="CF29" s="123">
        <f t="shared" si="16"/>
        <v>0.5</v>
      </c>
      <c r="CG29" s="48"/>
      <c r="CH29" s="49">
        <v>0</v>
      </c>
      <c r="CI29" s="49"/>
      <c r="CJ29" s="12"/>
      <c r="CK29" s="47">
        <f t="shared" si="17"/>
        <v>0.10125000000000001</v>
      </c>
      <c r="CL29" s="47"/>
      <c r="CM29" s="47"/>
      <c r="CN29" s="47">
        <f t="shared" si="18"/>
        <v>6.2050000000000001E-2</v>
      </c>
      <c r="CO29" s="47"/>
      <c r="CP29" s="47"/>
      <c r="CQ29" s="47">
        <f t="shared" si="19"/>
        <v>6.2050000000000001E-2</v>
      </c>
      <c r="CR29" s="47"/>
      <c r="CS29" s="47"/>
      <c r="CT29" s="123">
        <f t="shared" si="20"/>
        <v>0.5</v>
      </c>
      <c r="CU29" s="48"/>
      <c r="CV29" s="49">
        <v>0</v>
      </c>
      <c r="CW29" s="49"/>
      <c r="CX29" s="12"/>
      <c r="CY29" s="47">
        <f t="shared" si="21"/>
        <v>0.10125000000000001</v>
      </c>
      <c r="CZ29" s="47"/>
      <c r="DA29" s="47"/>
      <c r="DB29" s="47">
        <f t="shared" si="22"/>
        <v>6.2050000000000001E-2</v>
      </c>
      <c r="DC29" s="47"/>
      <c r="DD29" s="47"/>
      <c r="DE29" s="47">
        <f t="shared" si="23"/>
        <v>6.2050000000000001E-2</v>
      </c>
      <c r="DF29" s="47"/>
      <c r="DG29" s="109"/>
      <c r="DI29" s="54">
        <f t="shared" si="24"/>
        <v>0.5</v>
      </c>
      <c r="DJ29" s="48"/>
      <c r="DK29" s="49">
        <v>0</v>
      </c>
      <c r="DL29" s="49"/>
      <c r="DM29" s="12"/>
      <c r="DN29" s="47">
        <f t="shared" si="25"/>
        <v>0.10125000000000001</v>
      </c>
      <c r="DO29" s="47"/>
      <c r="DP29" s="47"/>
      <c r="DQ29" s="47">
        <f t="shared" si="26"/>
        <v>6.2050000000000001E-2</v>
      </c>
      <c r="DR29" s="47"/>
      <c r="DS29" s="47"/>
      <c r="DT29" s="47">
        <f t="shared" si="27"/>
        <v>6.2050000000000001E-2</v>
      </c>
      <c r="DU29" s="47"/>
      <c r="DV29" s="47"/>
      <c r="DW29" s="123">
        <f t="shared" si="28"/>
        <v>0.5</v>
      </c>
      <c r="DX29" s="48"/>
      <c r="DY29" s="49">
        <v>0</v>
      </c>
      <c r="DZ29" s="49"/>
      <c r="EA29" s="12"/>
      <c r="EB29" s="47">
        <f t="shared" si="29"/>
        <v>0.10125000000000001</v>
      </c>
      <c r="EC29" s="47"/>
      <c r="ED29" s="47"/>
      <c r="EE29" s="47">
        <f t="shared" si="30"/>
        <v>6.2050000000000001E-2</v>
      </c>
      <c r="EF29" s="47"/>
      <c r="EG29" s="47"/>
      <c r="EH29" s="47">
        <f t="shared" si="31"/>
        <v>6.2050000000000001E-2</v>
      </c>
      <c r="EI29" s="47"/>
      <c r="EJ29" s="47"/>
      <c r="EK29" s="123">
        <f t="shared" si="13"/>
        <v>0.5</v>
      </c>
      <c r="EL29" s="48"/>
      <c r="EM29" s="49">
        <v>0</v>
      </c>
      <c r="EN29" s="49"/>
      <c r="EO29" s="12"/>
      <c r="EP29" s="50">
        <f>EK29*$BH29</f>
        <v>0.10125000000000001</v>
      </c>
      <c r="EQ29" s="51"/>
      <c r="ER29" s="52"/>
      <c r="ES29" s="50">
        <f t="shared" si="33"/>
        <v>6.2050000000000001E-2</v>
      </c>
      <c r="ET29" s="51"/>
      <c r="EU29" s="52"/>
      <c r="EV29" s="50">
        <f t="shared" si="34"/>
        <v>6.2050000000000001E-2</v>
      </c>
      <c r="EW29" s="51"/>
      <c r="EX29" s="53"/>
    </row>
    <row r="30" spans="3:154" x14ac:dyDescent="0.25">
      <c r="C30" s="1">
        <f t="shared" si="14"/>
        <v>3</v>
      </c>
      <c r="D30" s="1">
        <f t="shared" si="14"/>
        <v>4</v>
      </c>
      <c r="F30" s="200">
        <v>0.25</v>
      </c>
      <c r="G30" s="201"/>
      <c r="H30" s="12"/>
      <c r="I30" s="208">
        <v>0</v>
      </c>
      <c r="J30" s="209"/>
      <c r="K30" s="12"/>
      <c r="L30" s="121">
        <f t="shared" si="1"/>
        <v>0</v>
      </c>
      <c r="M30" s="122"/>
      <c r="N30" s="7"/>
      <c r="O30" s="135">
        <f t="shared" si="2"/>
        <v>0</v>
      </c>
      <c r="P30" s="124"/>
      <c r="R30" s="200">
        <v>0.25</v>
      </c>
      <c r="S30" s="201"/>
      <c r="T30" s="12"/>
      <c r="U30" s="208">
        <v>0</v>
      </c>
      <c r="V30" s="209"/>
      <c r="W30" s="12"/>
      <c r="X30" s="121">
        <f t="shared" si="3"/>
        <v>0</v>
      </c>
      <c r="Y30" s="122"/>
      <c r="Z30" s="12"/>
      <c r="AA30" s="135">
        <f t="shared" si="4"/>
        <v>0</v>
      </c>
      <c r="AB30" s="124"/>
      <c r="AD30" s="200">
        <v>0.25</v>
      </c>
      <c r="AE30" s="201"/>
      <c r="AF30" s="12"/>
      <c r="AG30" s="208">
        <v>0</v>
      </c>
      <c r="AH30" s="209"/>
      <c r="AI30" s="12"/>
      <c r="AJ30" s="214">
        <f t="shared" si="5"/>
        <v>0</v>
      </c>
      <c r="AK30" s="215"/>
      <c r="AL30" s="12"/>
      <c r="AM30" s="135">
        <f t="shared" si="6"/>
        <v>0</v>
      </c>
      <c r="AN30" s="124"/>
      <c r="AP30" s="80">
        <f>$T$6</f>
        <v>0.20250000000000001</v>
      </c>
      <c r="AQ30" s="19"/>
      <c r="AR30" s="19"/>
      <c r="AS30" s="18">
        <f>$T$10</f>
        <v>0.1241</v>
      </c>
      <c r="AT30" s="18"/>
      <c r="AU30" s="18"/>
      <c r="AV30" s="18">
        <f>$T$15</f>
        <v>0.1241</v>
      </c>
      <c r="AW30" s="18"/>
      <c r="AX30" s="73"/>
      <c r="AY30" s="80">
        <f>$T$6</f>
        <v>0.20250000000000001</v>
      </c>
      <c r="AZ30" s="19"/>
      <c r="BA30" s="19"/>
      <c r="BB30" s="18">
        <f>$T$10</f>
        <v>0.1241</v>
      </c>
      <c r="BC30" s="18"/>
      <c r="BD30" s="18"/>
      <c r="BE30" s="18">
        <f>$T$15</f>
        <v>0.1241</v>
      </c>
      <c r="BF30" s="18"/>
      <c r="BG30" s="73"/>
      <c r="BH30" s="80">
        <f>$T$6</f>
        <v>0.20250000000000001</v>
      </c>
      <c r="BI30" s="19"/>
      <c r="BJ30" s="19"/>
      <c r="BK30" s="18">
        <f>$T$10</f>
        <v>0.1241</v>
      </c>
      <c r="BL30" s="18"/>
      <c r="BM30" s="18"/>
      <c r="BN30" s="18">
        <f>$T$15</f>
        <v>0.1241</v>
      </c>
      <c r="BO30" s="18"/>
      <c r="BP30" s="73"/>
      <c r="BR30" s="54">
        <f t="shared" si="15"/>
        <v>0.25</v>
      </c>
      <c r="BS30" s="48"/>
      <c r="BT30" s="49">
        <v>0</v>
      </c>
      <c r="BU30" s="49"/>
      <c r="BV30" s="12"/>
      <c r="BW30" s="47">
        <f t="shared" si="7"/>
        <v>5.0625000000000003E-2</v>
      </c>
      <c r="BX30" s="47"/>
      <c r="BY30" s="47"/>
      <c r="BZ30" s="47">
        <f t="shared" si="8"/>
        <v>3.1025E-2</v>
      </c>
      <c r="CA30" s="47"/>
      <c r="CB30" s="47"/>
      <c r="CC30" s="47">
        <f t="shared" si="9"/>
        <v>3.1025E-2</v>
      </c>
      <c r="CD30" s="47"/>
      <c r="CE30" s="47"/>
      <c r="CF30" s="123">
        <f t="shared" si="16"/>
        <v>0.25</v>
      </c>
      <c r="CG30" s="48"/>
      <c r="CH30" s="49">
        <v>0</v>
      </c>
      <c r="CI30" s="49"/>
      <c r="CJ30" s="12"/>
      <c r="CK30" s="47">
        <f t="shared" si="17"/>
        <v>5.0625000000000003E-2</v>
      </c>
      <c r="CL30" s="47"/>
      <c r="CM30" s="47"/>
      <c r="CN30" s="47">
        <f t="shared" si="18"/>
        <v>3.1025E-2</v>
      </c>
      <c r="CO30" s="47"/>
      <c r="CP30" s="47"/>
      <c r="CQ30" s="47">
        <f t="shared" si="19"/>
        <v>3.1025E-2</v>
      </c>
      <c r="CR30" s="47"/>
      <c r="CS30" s="47"/>
      <c r="CT30" s="123">
        <f t="shared" si="20"/>
        <v>0.25</v>
      </c>
      <c r="CU30" s="48"/>
      <c r="CV30" s="49">
        <v>0</v>
      </c>
      <c r="CW30" s="49"/>
      <c r="CX30" s="12"/>
      <c r="CY30" s="47">
        <f t="shared" si="21"/>
        <v>5.0625000000000003E-2</v>
      </c>
      <c r="CZ30" s="47"/>
      <c r="DA30" s="47"/>
      <c r="DB30" s="47">
        <f t="shared" si="22"/>
        <v>3.1025E-2</v>
      </c>
      <c r="DC30" s="47"/>
      <c r="DD30" s="47"/>
      <c r="DE30" s="47">
        <f t="shared" si="23"/>
        <v>3.1025E-2</v>
      </c>
      <c r="DF30" s="47"/>
      <c r="DG30" s="109"/>
      <c r="DI30" s="54">
        <f t="shared" si="24"/>
        <v>0.25</v>
      </c>
      <c r="DJ30" s="48"/>
      <c r="DK30" s="49">
        <v>0</v>
      </c>
      <c r="DL30" s="49"/>
      <c r="DM30" s="12"/>
      <c r="DN30" s="47">
        <f t="shared" si="25"/>
        <v>5.0625000000000003E-2</v>
      </c>
      <c r="DO30" s="47"/>
      <c r="DP30" s="47"/>
      <c r="DQ30" s="47">
        <f t="shared" si="26"/>
        <v>3.1025E-2</v>
      </c>
      <c r="DR30" s="47"/>
      <c r="DS30" s="47"/>
      <c r="DT30" s="47">
        <f t="shared" si="27"/>
        <v>3.1025E-2</v>
      </c>
      <c r="DU30" s="47"/>
      <c r="DV30" s="47"/>
      <c r="DW30" s="123">
        <f t="shared" si="28"/>
        <v>0.25</v>
      </c>
      <c r="DX30" s="48"/>
      <c r="DY30" s="49">
        <v>0</v>
      </c>
      <c r="DZ30" s="49"/>
      <c r="EA30" s="12"/>
      <c r="EB30" s="47">
        <f t="shared" si="29"/>
        <v>5.0625000000000003E-2</v>
      </c>
      <c r="EC30" s="47"/>
      <c r="ED30" s="47"/>
      <c r="EE30" s="47">
        <f t="shared" si="30"/>
        <v>3.1025E-2</v>
      </c>
      <c r="EF30" s="47"/>
      <c r="EG30" s="47"/>
      <c r="EH30" s="47">
        <f t="shared" si="31"/>
        <v>3.1025E-2</v>
      </c>
      <c r="EI30" s="47"/>
      <c r="EJ30" s="47"/>
      <c r="EK30" s="123">
        <f t="shared" si="13"/>
        <v>0.25</v>
      </c>
      <c r="EL30" s="48"/>
      <c r="EM30" s="49">
        <v>0</v>
      </c>
      <c r="EN30" s="49"/>
      <c r="EO30" s="12"/>
      <c r="EP30" s="50">
        <f t="shared" si="32"/>
        <v>5.0625000000000003E-2</v>
      </c>
      <c r="EQ30" s="51"/>
      <c r="ER30" s="52"/>
      <c r="ES30" s="50">
        <f>EK30*$BK30</f>
        <v>3.1025E-2</v>
      </c>
      <c r="ET30" s="51"/>
      <c r="EU30" s="52"/>
      <c r="EV30" s="50">
        <f t="shared" si="34"/>
        <v>3.1025E-2</v>
      </c>
      <c r="EW30" s="51"/>
      <c r="EX30" s="53"/>
    </row>
    <row r="31" spans="3:154" x14ac:dyDescent="0.25">
      <c r="C31" s="1">
        <f t="shared" si="14"/>
        <v>4</v>
      </c>
      <c r="D31" s="1">
        <f t="shared" si="14"/>
        <v>5</v>
      </c>
      <c r="F31" s="200">
        <v>0.25</v>
      </c>
      <c r="G31" s="201"/>
      <c r="H31" s="12"/>
      <c r="I31" s="208">
        <v>0</v>
      </c>
      <c r="J31" s="209"/>
      <c r="K31" s="12"/>
      <c r="L31" s="121">
        <f t="shared" si="1"/>
        <v>0</v>
      </c>
      <c r="M31" s="122"/>
      <c r="N31" s="7"/>
      <c r="O31" s="135">
        <f t="shared" si="2"/>
        <v>0</v>
      </c>
      <c r="P31" s="124"/>
      <c r="R31" s="200">
        <v>0.25</v>
      </c>
      <c r="S31" s="201"/>
      <c r="T31" s="12"/>
      <c r="U31" s="208">
        <v>0</v>
      </c>
      <c r="V31" s="209"/>
      <c r="W31" s="12"/>
      <c r="X31" s="121">
        <f t="shared" si="3"/>
        <v>0</v>
      </c>
      <c r="Y31" s="122"/>
      <c r="Z31" s="12"/>
      <c r="AA31" s="135">
        <f t="shared" si="4"/>
        <v>0</v>
      </c>
      <c r="AB31" s="124"/>
      <c r="AD31" s="200">
        <v>0.25</v>
      </c>
      <c r="AE31" s="201"/>
      <c r="AF31" s="12"/>
      <c r="AG31" s="208">
        <v>0</v>
      </c>
      <c r="AH31" s="209"/>
      <c r="AI31" s="12"/>
      <c r="AJ31" s="214">
        <f t="shared" si="5"/>
        <v>0</v>
      </c>
      <c r="AK31" s="215"/>
      <c r="AL31" s="12"/>
      <c r="AM31" s="135">
        <f t="shared" si="6"/>
        <v>0</v>
      </c>
      <c r="AN31" s="124"/>
      <c r="AP31" s="80">
        <f>$T$6</f>
        <v>0.20250000000000001</v>
      </c>
      <c r="AQ31" s="19"/>
      <c r="AR31" s="19"/>
      <c r="AS31" s="18">
        <f>$T$10</f>
        <v>0.1241</v>
      </c>
      <c r="AT31" s="18"/>
      <c r="AU31" s="18"/>
      <c r="AV31" s="18">
        <f>$T$15</f>
        <v>0.1241</v>
      </c>
      <c r="AW31" s="18"/>
      <c r="AX31" s="73"/>
      <c r="AY31" s="80">
        <f>$T$6</f>
        <v>0.20250000000000001</v>
      </c>
      <c r="AZ31" s="19"/>
      <c r="BA31" s="19"/>
      <c r="BB31" s="18">
        <f>$T$10</f>
        <v>0.1241</v>
      </c>
      <c r="BC31" s="18"/>
      <c r="BD31" s="18"/>
      <c r="BE31" s="18">
        <f>$T$15</f>
        <v>0.1241</v>
      </c>
      <c r="BF31" s="18"/>
      <c r="BG31" s="73"/>
      <c r="BH31" s="80">
        <f>$T$6</f>
        <v>0.20250000000000001</v>
      </c>
      <c r="BI31" s="19"/>
      <c r="BJ31" s="19"/>
      <c r="BK31" s="18">
        <f>$T$10</f>
        <v>0.1241</v>
      </c>
      <c r="BL31" s="18"/>
      <c r="BM31" s="18"/>
      <c r="BN31" s="18">
        <f>$T$15</f>
        <v>0.1241</v>
      </c>
      <c r="BO31" s="18"/>
      <c r="BP31" s="73"/>
      <c r="BR31" s="54">
        <f t="shared" si="15"/>
        <v>0.25</v>
      </c>
      <c r="BS31" s="48"/>
      <c r="BT31" s="49">
        <v>0</v>
      </c>
      <c r="BU31" s="49"/>
      <c r="BV31" s="12"/>
      <c r="BW31" s="47">
        <f t="shared" si="7"/>
        <v>5.0625000000000003E-2</v>
      </c>
      <c r="BX31" s="47"/>
      <c r="BY31" s="47"/>
      <c r="BZ31" s="47">
        <f t="shared" si="8"/>
        <v>3.1025E-2</v>
      </c>
      <c r="CA31" s="47"/>
      <c r="CB31" s="47"/>
      <c r="CC31" s="47">
        <f t="shared" si="9"/>
        <v>3.1025E-2</v>
      </c>
      <c r="CD31" s="47"/>
      <c r="CE31" s="47"/>
      <c r="CF31" s="123">
        <f t="shared" si="16"/>
        <v>0.25</v>
      </c>
      <c r="CG31" s="48"/>
      <c r="CH31" s="49">
        <v>0</v>
      </c>
      <c r="CI31" s="49"/>
      <c r="CJ31" s="12"/>
      <c r="CK31" s="47">
        <f t="shared" si="17"/>
        <v>5.0625000000000003E-2</v>
      </c>
      <c r="CL31" s="47"/>
      <c r="CM31" s="47"/>
      <c r="CN31" s="47">
        <f t="shared" si="18"/>
        <v>3.1025E-2</v>
      </c>
      <c r="CO31" s="47"/>
      <c r="CP31" s="47"/>
      <c r="CQ31" s="47">
        <f t="shared" si="19"/>
        <v>3.1025E-2</v>
      </c>
      <c r="CR31" s="47"/>
      <c r="CS31" s="47"/>
      <c r="CT31" s="123">
        <f t="shared" si="20"/>
        <v>0.25</v>
      </c>
      <c r="CU31" s="48"/>
      <c r="CV31" s="49">
        <v>0</v>
      </c>
      <c r="CW31" s="49"/>
      <c r="CX31" s="12"/>
      <c r="CY31" s="47">
        <f t="shared" si="21"/>
        <v>5.0625000000000003E-2</v>
      </c>
      <c r="CZ31" s="47"/>
      <c r="DA31" s="47"/>
      <c r="DB31" s="47">
        <f t="shared" si="22"/>
        <v>3.1025E-2</v>
      </c>
      <c r="DC31" s="47"/>
      <c r="DD31" s="47"/>
      <c r="DE31" s="47">
        <f t="shared" si="23"/>
        <v>3.1025E-2</v>
      </c>
      <c r="DF31" s="47"/>
      <c r="DG31" s="109"/>
      <c r="DI31" s="54">
        <f t="shared" si="24"/>
        <v>0.25</v>
      </c>
      <c r="DJ31" s="48"/>
      <c r="DK31" s="49">
        <v>0</v>
      </c>
      <c r="DL31" s="49"/>
      <c r="DM31" s="12"/>
      <c r="DN31" s="47">
        <f t="shared" si="25"/>
        <v>5.0625000000000003E-2</v>
      </c>
      <c r="DO31" s="47"/>
      <c r="DP31" s="47"/>
      <c r="DQ31" s="47">
        <f t="shared" si="26"/>
        <v>3.1025E-2</v>
      </c>
      <c r="DR31" s="47"/>
      <c r="DS31" s="47"/>
      <c r="DT31" s="47">
        <f t="shared" si="27"/>
        <v>3.1025E-2</v>
      </c>
      <c r="DU31" s="47"/>
      <c r="DV31" s="47"/>
      <c r="DW31" s="123">
        <f t="shared" si="28"/>
        <v>0.25</v>
      </c>
      <c r="DX31" s="48"/>
      <c r="DY31" s="49">
        <v>0</v>
      </c>
      <c r="DZ31" s="49"/>
      <c r="EA31" s="12"/>
      <c r="EB31" s="47">
        <f t="shared" si="29"/>
        <v>5.0625000000000003E-2</v>
      </c>
      <c r="EC31" s="47"/>
      <c r="ED31" s="47"/>
      <c r="EE31" s="47">
        <f t="shared" si="30"/>
        <v>3.1025E-2</v>
      </c>
      <c r="EF31" s="47"/>
      <c r="EG31" s="47"/>
      <c r="EH31" s="47">
        <f t="shared" si="31"/>
        <v>3.1025E-2</v>
      </c>
      <c r="EI31" s="47"/>
      <c r="EJ31" s="47"/>
      <c r="EK31" s="123">
        <f t="shared" si="13"/>
        <v>0.25</v>
      </c>
      <c r="EL31" s="48"/>
      <c r="EM31" s="49">
        <v>0</v>
      </c>
      <c r="EN31" s="49"/>
      <c r="EO31" s="12"/>
      <c r="EP31" s="50">
        <f t="shared" si="32"/>
        <v>5.0625000000000003E-2</v>
      </c>
      <c r="EQ31" s="51"/>
      <c r="ER31" s="52"/>
      <c r="ES31" s="50">
        <f t="shared" si="33"/>
        <v>3.1025E-2</v>
      </c>
      <c r="ET31" s="51"/>
      <c r="EU31" s="52"/>
      <c r="EV31" s="50">
        <f t="shared" si="34"/>
        <v>3.1025E-2</v>
      </c>
      <c r="EW31" s="51"/>
      <c r="EX31" s="53"/>
    </row>
    <row r="32" spans="3:154" x14ac:dyDescent="0.25">
      <c r="C32" s="1">
        <f t="shared" si="14"/>
        <v>5</v>
      </c>
      <c r="D32" s="1">
        <f t="shared" si="14"/>
        <v>6</v>
      </c>
      <c r="F32" s="200">
        <v>0.25</v>
      </c>
      <c r="G32" s="201"/>
      <c r="H32" s="12"/>
      <c r="I32" s="208">
        <v>0</v>
      </c>
      <c r="J32" s="209"/>
      <c r="K32" s="12"/>
      <c r="L32" s="121">
        <f t="shared" si="1"/>
        <v>0</v>
      </c>
      <c r="M32" s="122"/>
      <c r="N32" s="7"/>
      <c r="O32" s="135">
        <f t="shared" si="2"/>
        <v>0</v>
      </c>
      <c r="P32" s="124"/>
      <c r="R32" s="200">
        <v>0.25</v>
      </c>
      <c r="S32" s="201"/>
      <c r="T32" s="12"/>
      <c r="U32" s="208">
        <v>0</v>
      </c>
      <c r="V32" s="209"/>
      <c r="W32" s="12"/>
      <c r="X32" s="121">
        <f t="shared" si="3"/>
        <v>0</v>
      </c>
      <c r="Y32" s="122"/>
      <c r="Z32" s="12"/>
      <c r="AA32" s="135">
        <f t="shared" si="4"/>
        <v>0</v>
      </c>
      <c r="AB32" s="124"/>
      <c r="AD32" s="200">
        <v>0.25</v>
      </c>
      <c r="AE32" s="201"/>
      <c r="AF32" s="12"/>
      <c r="AG32" s="208">
        <v>0</v>
      </c>
      <c r="AH32" s="209"/>
      <c r="AI32" s="12"/>
      <c r="AJ32" s="214">
        <f t="shared" si="5"/>
        <v>0</v>
      </c>
      <c r="AK32" s="215"/>
      <c r="AL32" s="12"/>
      <c r="AM32" s="135">
        <f t="shared" si="6"/>
        <v>0</v>
      </c>
      <c r="AN32" s="124"/>
      <c r="AP32" s="80">
        <f>$T$6</f>
        <v>0.20250000000000001</v>
      </c>
      <c r="AQ32" s="19"/>
      <c r="AR32" s="19"/>
      <c r="AS32" s="18">
        <f>$T$10</f>
        <v>0.1241</v>
      </c>
      <c r="AT32" s="18"/>
      <c r="AU32" s="18"/>
      <c r="AV32" s="18">
        <f>$T$15</f>
        <v>0.1241</v>
      </c>
      <c r="AW32" s="18"/>
      <c r="AX32" s="73"/>
      <c r="AY32" s="80">
        <f>$T$6</f>
        <v>0.20250000000000001</v>
      </c>
      <c r="AZ32" s="19"/>
      <c r="BA32" s="19"/>
      <c r="BB32" s="18">
        <f>$T$10</f>
        <v>0.1241</v>
      </c>
      <c r="BC32" s="18"/>
      <c r="BD32" s="18"/>
      <c r="BE32" s="18">
        <f>$T$15</f>
        <v>0.1241</v>
      </c>
      <c r="BF32" s="18"/>
      <c r="BG32" s="73"/>
      <c r="BH32" s="80">
        <f>$T$6</f>
        <v>0.20250000000000001</v>
      </c>
      <c r="BI32" s="19"/>
      <c r="BJ32" s="19"/>
      <c r="BK32" s="18">
        <f>$T$10</f>
        <v>0.1241</v>
      </c>
      <c r="BL32" s="18"/>
      <c r="BM32" s="18"/>
      <c r="BN32" s="18">
        <f>$T$15</f>
        <v>0.1241</v>
      </c>
      <c r="BO32" s="18"/>
      <c r="BP32" s="73"/>
      <c r="BR32" s="54">
        <f t="shared" si="15"/>
        <v>0.25</v>
      </c>
      <c r="BS32" s="48"/>
      <c r="BT32" s="49">
        <v>0</v>
      </c>
      <c r="BU32" s="49"/>
      <c r="BV32" s="12"/>
      <c r="BW32" s="47">
        <f t="shared" si="7"/>
        <v>5.0625000000000003E-2</v>
      </c>
      <c r="BX32" s="47"/>
      <c r="BY32" s="47"/>
      <c r="BZ32" s="47">
        <f t="shared" si="8"/>
        <v>3.1025E-2</v>
      </c>
      <c r="CA32" s="47"/>
      <c r="CB32" s="47"/>
      <c r="CC32" s="47">
        <f t="shared" si="9"/>
        <v>3.1025E-2</v>
      </c>
      <c r="CD32" s="47"/>
      <c r="CE32" s="47"/>
      <c r="CF32" s="123">
        <f t="shared" si="16"/>
        <v>0.25</v>
      </c>
      <c r="CG32" s="48"/>
      <c r="CH32" s="49">
        <v>0</v>
      </c>
      <c r="CI32" s="49"/>
      <c r="CJ32" s="12"/>
      <c r="CK32" s="47">
        <f t="shared" si="17"/>
        <v>5.0625000000000003E-2</v>
      </c>
      <c r="CL32" s="47"/>
      <c r="CM32" s="47"/>
      <c r="CN32" s="47">
        <f t="shared" si="18"/>
        <v>3.1025E-2</v>
      </c>
      <c r="CO32" s="47"/>
      <c r="CP32" s="47"/>
      <c r="CQ32" s="47">
        <f t="shared" si="19"/>
        <v>3.1025E-2</v>
      </c>
      <c r="CR32" s="47"/>
      <c r="CS32" s="47"/>
      <c r="CT32" s="123">
        <f t="shared" si="20"/>
        <v>0.25</v>
      </c>
      <c r="CU32" s="48"/>
      <c r="CV32" s="49">
        <v>0</v>
      </c>
      <c r="CW32" s="49"/>
      <c r="CX32" s="12"/>
      <c r="CY32" s="47">
        <f t="shared" si="21"/>
        <v>5.0625000000000003E-2</v>
      </c>
      <c r="CZ32" s="47"/>
      <c r="DA32" s="47"/>
      <c r="DB32" s="47">
        <f t="shared" si="22"/>
        <v>3.1025E-2</v>
      </c>
      <c r="DC32" s="47"/>
      <c r="DD32" s="47"/>
      <c r="DE32" s="47">
        <f t="shared" si="23"/>
        <v>3.1025E-2</v>
      </c>
      <c r="DF32" s="47"/>
      <c r="DG32" s="109"/>
      <c r="DI32" s="54">
        <f t="shared" si="24"/>
        <v>0.25</v>
      </c>
      <c r="DJ32" s="48"/>
      <c r="DK32" s="49">
        <v>0</v>
      </c>
      <c r="DL32" s="49"/>
      <c r="DM32" s="12"/>
      <c r="DN32" s="47">
        <f t="shared" si="25"/>
        <v>5.0625000000000003E-2</v>
      </c>
      <c r="DO32" s="47"/>
      <c r="DP32" s="47"/>
      <c r="DQ32" s="47">
        <f t="shared" si="26"/>
        <v>3.1025E-2</v>
      </c>
      <c r="DR32" s="47"/>
      <c r="DS32" s="47"/>
      <c r="DT32" s="47">
        <f t="shared" si="27"/>
        <v>3.1025E-2</v>
      </c>
      <c r="DU32" s="47"/>
      <c r="DV32" s="47"/>
      <c r="DW32" s="123">
        <f t="shared" si="28"/>
        <v>0.25</v>
      </c>
      <c r="DX32" s="48"/>
      <c r="DY32" s="49">
        <v>0</v>
      </c>
      <c r="DZ32" s="49"/>
      <c r="EA32" s="12"/>
      <c r="EB32" s="47">
        <f t="shared" si="29"/>
        <v>5.0625000000000003E-2</v>
      </c>
      <c r="EC32" s="47"/>
      <c r="ED32" s="47"/>
      <c r="EE32" s="47">
        <f t="shared" si="30"/>
        <v>3.1025E-2</v>
      </c>
      <c r="EF32" s="47"/>
      <c r="EG32" s="47"/>
      <c r="EH32" s="47">
        <f t="shared" si="31"/>
        <v>3.1025E-2</v>
      </c>
      <c r="EI32" s="47"/>
      <c r="EJ32" s="47"/>
      <c r="EK32" s="123">
        <f t="shared" si="13"/>
        <v>0.25</v>
      </c>
      <c r="EL32" s="48"/>
      <c r="EM32" s="49">
        <v>0</v>
      </c>
      <c r="EN32" s="49"/>
      <c r="EO32" s="12"/>
      <c r="EP32" s="50">
        <f>EK32*$BH32</f>
        <v>5.0625000000000003E-2</v>
      </c>
      <c r="EQ32" s="51"/>
      <c r="ER32" s="52"/>
      <c r="ES32" s="50">
        <f t="shared" si="33"/>
        <v>3.1025E-2</v>
      </c>
      <c r="ET32" s="51"/>
      <c r="EU32" s="52"/>
      <c r="EV32" s="50">
        <f t="shared" si="34"/>
        <v>3.1025E-2</v>
      </c>
      <c r="EW32" s="51"/>
      <c r="EX32" s="53"/>
    </row>
    <row r="33" spans="3:154" x14ac:dyDescent="0.25">
      <c r="C33" s="1">
        <f t="shared" si="14"/>
        <v>6</v>
      </c>
      <c r="D33" s="1">
        <f t="shared" si="14"/>
        <v>7</v>
      </c>
      <c r="F33" s="200">
        <v>0.25</v>
      </c>
      <c r="G33" s="201"/>
      <c r="H33" s="12"/>
      <c r="I33" s="208">
        <v>0</v>
      </c>
      <c r="J33" s="209"/>
      <c r="K33" s="12"/>
      <c r="L33" s="121">
        <f t="shared" si="1"/>
        <v>0</v>
      </c>
      <c r="M33" s="122"/>
      <c r="N33" s="7"/>
      <c r="O33" s="135">
        <f t="shared" si="2"/>
        <v>0</v>
      </c>
      <c r="P33" s="124"/>
      <c r="R33" s="200">
        <v>0.5</v>
      </c>
      <c r="S33" s="201"/>
      <c r="T33" s="12"/>
      <c r="U33" s="208">
        <v>0</v>
      </c>
      <c r="V33" s="209"/>
      <c r="W33" s="12"/>
      <c r="X33" s="121">
        <f t="shared" si="3"/>
        <v>0</v>
      </c>
      <c r="Y33" s="122"/>
      <c r="Z33" s="12"/>
      <c r="AA33" s="135">
        <f t="shared" si="4"/>
        <v>0</v>
      </c>
      <c r="AB33" s="124"/>
      <c r="AD33" s="200">
        <v>0.25</v>
      </c>
      <c r="AE33" s="201"/>
      <c r="AF33" s="12"/>
      <c r="AG33" s="208">
        <v>0</v>
      </c>
      <c r="AH33" s="209"/>
      <c r="AI33" s="12"/>
      <c r="AJ33" s="214">
        <f t="shared" si="5"/>
        <v>0</v>
      </c>
      <c r="AK33" s="215"/>
      <c r="AL33" s="12"/>
      <c r="AM33" s="135">
        <f t="shared" si="6"/>
        <v>0</v>
      </c>
      <c r="AN33" s="124"/>
      <c r="AP33" s="80">
        <f>$T$6</f>
        <v>0.20250000000000001</v>
      </c>
      <c r="AQ33" s="19"/>
      <c r="AR33" s="19"/>
      <c r="AS33" s="18">
        <f>$T$10</f>
        <v>0.1241</v>
      </c>
      <c r="AT33" s="18"/>
      <c r="AU33" s="18"/>
      <c r="AV33" s="18">
        <f>$T$15</f>
        <v>0.1241</v>
      </c>
      <c r="AW33" s="18"/>
      <c r="AX33" s="73"/>
      <c r="AY33" s="80">
        <f>$T$6</f>
        <v>0.20250000000000001</v>
      </c>
      <c r="AZ33" s="19"/>
      <c r="BA33" s="19"/>
      <c r="BB33" s="18">
        <f>$T$10</f>
        <v>0.1241</v>
      </c>
      <c r="BC33" s="18"/>
      <c r="BD33" s="18"/>
      <c r="BE33" s="18">
        <f>$T$15</f>
        <v>0.1241</v>
      </c>
      <c r="BF33" s="18"/>
      <c r="BG33" s="73"/>
      <c r="BH33" s="80">
        <f>$T$6</f>
        <v>0.20250000000000001</v>
      </c>
      <c r="BI33" s="19"/>
      <c r="BJ33" s="19"/>
      <c r="BK33" s="18">
        <f>$T$10</f>
        <v>0.1241</v>
      </c>
      <c r="BL33" s="18"/>
      <c r="BM33" s="18"/>
      <c r="BN33" s="18">
        <f>$T$15</f>
        <v>0.1241</v>
      </c>
      <c r="BO33" s="18"/>
      <c r="BP33" s="73"/>
      <c r="BR33" s="54">
        <f t="shared" si="15"/>
        <v>0.25</v>
      </c>
      <c r="BS33" s="48"/>
      <c r="BT33" s="49">
        <v>0</v>
      </c>
      <c r="BU33" s="49"/>
      <c r="BV33" s="12"/>
      <c r="BW33" s="47">
        <f t="shared" si="7"/>
        <v>5.0625000000000003E-2</v>
      </c>
      <c r="BX33" s="47"/>
      <c r="BY33" s="47"/>
      <c r="BZ33" s="47">
        <f t="shared" si="8"/>
        <v>3.1025E-2</v>
      </c>
      <c r="CA33" s="47"/>
      <c r="CB33" s="47"/>
      <c r="CC33" s="47">
        <f t="shared" si="9"/>
        <v>3.1025E-2</v>
      </c>
      <c r="CD33" s="47"/>
      <c r="CE33" s="47"/>
      <c r="CF33" s="123">
        <f t="shared" si="16"/>
        <v>0.5</v>
      </c>
      <c r="CG33" s="48"/>
      <c r="CH33" s="49">
        <v>0</v>
      </c>
      <c r="CI33" s="49"/>
      <c r="CJ33" s="12"/>
      <c r="CK33" s="47">
        <f t="shared" si="17"/>
        <v>0.10125000000000001</v>
      </c>
      <c r="CL33" s="47"/>
      <c r="CM33" s="47"/>
      <c r="CN33" s="47">
        <f t="shared" si="18"/>
        <v>6.2050000000000001E-2</v>
      </c>
      <c r="CO33" s="47"/>
      <c r="CP33" s="47"/>
      <c r="CQ33" s="47">
        <f t="shared" si="19"/>
        <v>6.2050000000000001E-2</v>
      </c>
      <c r="CR33" s="47"/>
      <c r="CS33" s="47"/>
      <c r="CT33" s="123">
        <f t="shared" si="20"/>
        <v>0.25</v>
      </c>
      <c r="CU33" s="48"/>
      <c r="CV33" s="49">
        <v>0</v>
      </c>
      <c r="CW33" s="49"/>
      <c r="CX33" s="12"/>
      <c r="CY33" s="47">
        <f t="shared" si="21"/>
        <v>5.0625000000000003E-2</v>
      </c>
      <c r="CZ33" s="47"/>
      <c r="DA33" s="47"/>
      <c r="DB33" s="47">
        <f t="shared" si="22"/>
        <v>3.1025E-2</v>
      </c>
      <c r="DC33" s="47"/>
      <c r="DD33" s="47"/>
      <c r="DE33" s="47">
        <f t="shared" si="23"/>
        <v>3.1025E-2</v>
      </c>
      <c r="DF33" s="47"/>
      <c r="DG33" s="109"/>
      <c r="DI33" s="54">
        <f t="shared" si="24"/>
        <v>0.25</v>
      </c>
      <c r="DJ33" s="48"/>
      <c r="DK33" s="49">
        <v>0</v>
      </c>
      <c r="DL33" s="49"/>
      <c r="DM33" s="12"/>
      <c r="DN33" s="47">
        <f t="shared" si="25"/>
        <v>5.0625000000000003E-2</v>
      </c>
      <c r="DO33" s="47"/>
      <c r="DP33" s="47"/>
      <c r="DQ33" s="47">
        <f t="shared" si="26"/>
        <v>3.1025E-2</v>
      </c>
      <c r="DR33" s="47"/>
      <c r="DS33" s="47"/>
      <c r="DT33" s="47">
        <f t="shared" si="27"/>
        <v>3.1025E-2</v>
      </c>
      <c r="DU33" s="47"/>
      <c r="DV33" s="47"/>
      <c r="DW33" s="123">
        <f t="shared" si="28"/>
        <v>0.5</v>
      </c>
      <c r="DX33" s="48"/>
      <c r="DY33" s="49">
        <v>0</v>
      </c>
      <c r="DZ33" s="49"/>
      <c r="EA33" s="12"/>
      <c r="EB33" s="47">
        <f t="shared" si="29"/>
        <v>0.10125000000000001</v>
      </c>
      <c r="EC33" s="47"/>
      <c r="ED33" s="47"/>
      <c r="EE33" s="47">
        <f t="shared" si="30"/>
        <v>6.2050000000000001E-2</v>
      </c>
      <c r="EF33" s="47"/>
      <c r="EG33" s="47"/>
      <c r="EH33" s="47">
        <f t="shared" si="31"/>
        <v>6.2050000000000001E-2</v>
      </c>
      <c r="EI33" s="47"/>
      <c r="EJ33" s="47"/>
      <c r="EK33" s="123">
        <f t="shared" si="13"/>
        <v>0.25</v>
      </c>
      <c r="EL33" s="48"/>
      <c r="EM33" s="49">
        <v>0</v>
      </c>
      <c r="EN33" s="49"/>
      <c r="EO33" s="12"/>
      <c r="EP33" s="50">
        <f t="shared" si="32"/>
        <v>5.0625000000000003E-2</v>
      </c>
      <c r="EQ33" s="51"/>
      <c r="ER33" s="52"/>
      <c r="ES33" s="50">
        <f t="shared" si="33"/>
        <v>3.1025E-2</v>
      </c>
      <c r="ET33" s="51"/>
      <c r="EU33" s="52"/>
      <c r="EV33" s="50">
        <f t="shared" si="34"/>
        <v>3.1025E-2</v>
      </c>
      <c r="EW33" s="51"/>
      <c r="EX33" s="53"/>
    </row>
    <row r="34" spans="3:154" x14ac:dyDescent="0.25">
      <c r="C34" s="1">
        <f t="shared" si="14"/>
        <v>7</v>
      </c>
      <c r="D34" s="1">
        <f t="shared" si="14"/>
        <v>8</v>
      </c>
      <c r="F34" s="200">
        <v>0.5</v>
      </c>
      <c r="G34" s="201"/>
      <c r="H34" s="12"/>
      <c r="I34" s="210">
        <v>0.1</v>
      </c>
      <c r="J34" s="211"/>
      <c r="K34" s="12"/>
      <c r="L34" s="133">
        <f t="shared" si="1"/>
        <v>0.1</v>
      </c>
      <c r="M34" s="134"/>
      <c r="N34" s="7"/>
      <c r="O34" s="136">
        <f t="shared" si="2"/>
        <v>0</v>
      </c>
      <c r="P34" s="125"/>
      <c r="R34" s="200">
        <v>0.75</v>
      </c>
      <c r="S34" s="201"/>
      <c r="T34" s="12"/>
      <c r="U34" s="208">
        <v>0</v>
      </c>
      <c r="V34" s="209"/>
      <c r="W34" s="12"/>
      <c r="X34" s="121">
        <f t="shared" si="3"/>
        <v>0</v>
      </c>
      <c r="Y34" s="122"/>
      <c r="Z34" s="12"/>
      <c r="AA34" s="135">
        <f t="shared" si="4"/>
        <v>0</v>
      </c>
      <c r="AB34" s="124"/>
      <c r="AD34" s="200">
        <v>0.5</v>
      </c>
      <c r="AE34" s="201"/>
      <c r="AF34" s="12"/>
      <c r="AG34" s="210">
        <v>0.05</v>
      </c>
      <c r="AH34" s="211"/>
      <c r="AI34" s="12"/>
      <c r="AJ34" s="216">
        <f t="shared" si="5"/>
        <v>0.05</v>
      </c>
      <c r="AK34" s="217"/>
      <c r="AL34" s="12"/>
      <c r="AM34" s="136">
        <f t="shared" si="6"/>
        <v>0</v>
      </c>
      <c r="AN34" s="125"/>
      <c r="AP34" s="80">
        <f>$T$6</f>
        <v>0.20250000000000001</v>
      </c>
      <c r="AQ34" s="19"/>
      <c r="AR34" s="19"/>
      <c r="AS34" s="18">
        <f>$T$10</f>
        <v>0.1241</v>
      </c>
      <c r="AT34" s="18"/>
      <c r="AU34" s="18"/>
      <c r="AV34" s="18">
        <f>$T$15</f>
        <v>0.1241</v>
      </c>
      <c r="AW34" s="18"/>
      <c r="AX34" s="73"/>
      <c r="AY34" s="80">
        <f>$T$6</f>
        <v>0.20250000000000001</v>
      </c>
      <c r="AZ34" s="19"/>
      <c r="BA34" s="19"/>
      <c r="BB34" s="18">
        <f>$T$10</f>
        <v>0.1241</v>
      </c>
      <c r="BC34" s="18"/>
      <c r="BD34" s="18"/>
      <c r="BE34" s="18">
        <f>$T$15</f>
        <v>0.1241</v>
      </c>
      <c r="BF34" s="18"/>
      <c r="BG34" s="73"/>
      <c r="BH34" s="80">
        <f>$T$6</f>
        <v>0.20250000000000001</v>
      </c>
      <c r="BI34" s="19"/>
      <c r="BJ34" s="19"/>
      <c r="BK34" s="18">
        <f>$T$10</f>
        <v>0.1241</v>
      </c>
      <c r="BL34" s="18"/>
      <c r="BM34" s="18"/>
      <c r="BN34" s="18">
        <f>$T$15</f>
        <v>0.1241</v>
      </c>
      <c r="BO34" s="18"/>
      <c r="BP34" s="73"/>
      <c r="BR34" s="54">
        <f t="shared" si="15"/>
        <v>0.5</v>
      </c>
      <c r="BS34" s="48"/>
      <c r="BT34" s="49">
        <v>0</v>
      </c>
      <c r="BU34" s="49"/>
      <c r="BV34" s="12"/>
      <c r="BW34" s="47">
        <f t="shared" si="7"/>
        <v>0.10125000000000001</v>
      </c>
      <c r="BX34" s="47"/>
      <c r="BY34" s="47"/>
      <c r="BZ34" s="47">
        <f t="shared" si="8"/>
        <v>6.2050000000000001E-2</v>
      </c>
      <c r="CA34" s="47"/>
      <c r="CB34" s="47"/>
      <c r="CC34" s="47">
        <f t="shared" si="9"/>
        <v>6.2050000000000001E-2</v>
      </c>
      <c r="CD34" s="47"/>
      <c r="CE34" s="47"/>
      <c r="CF34" s="123">
        <f t="shared" si="16"/>
        <v>0.75</v>
      </c>
      <c r="CG34" s="48"/>
      <c r="CH34" s="49">
        <v>0</v>
      </c>
      <c r="CI34" s="49"/>
      <c r="CJ34" s="12"/>
      <c r="CK34" s="47">
        <f t="shared" si="17"/>
        <v>0.15187500000000001</v>
      </c>
      <c r="CL34" s="47"/>
      <c r="CM34" s="47"/>
      <c r="CN34" s="47">
        <f t="shared" si="18"/>
        <v>9.3075000000000005E-2</v>
      </c>
      <c r="CO34" s="47"/>
      <c r="CP34" s="47"/>
      <c r="CQ34" s="47">
        <f t="shared" si="19"/>
        <v>9.3075000000000005E-2</v>
      </c>
      <c r="CR34" s="47"/>
      <c r="CS34" s="47"/>
      <c r="CT34" s="123">
        <f t="shared" si="20"/>
        <v>0.5</v>
      </c>
      <c r="CU34" s="48"/>
      <c r="CV34" s="49">
        <v>0</v>
      </c>
      <c r="CW34" s="49"/>
      <c r="CX34" s="12"/>
      <c r="CY34" s="47">
        <f t="shared" si="21"/>
        <v>0.10125000000000001</v>
      </c>
      <c r="CZ34" s="47"/>
      <c r="DA34" s="47"/>
      <c r="DB34" s="47">
        <f t="shared" si="22"/>
        <v>6.2050000000000001E-2</v>
      </c>
      <c r="DC34" s="47"/>
      <c r="DD34" s="47"/>
      <c r="DE34" s="47">
        <f t="shared" si="23"/>
        <v>6.2050000000000001E-2</v>
      </c>
      <c r="DF34" s="47"/>
      <c r="DG34" s="109"/>
      <c r="DI34" s="54">
        <f t="shared" si="24"/>
        <v>0.4</v>
      </c>
      <c r="DJ34" s="48"/>
      <c r="DK34" s="49">
        <v>0</v>
      </c>
      <c r="DL34" s="49"/>
      <c r="DM34" s="12"/>
      <c r="DN34" s="47">
        <f t="shared" si="25"/>
        <v>8.1000000000000016E-2</v>
      </c>
      <c r="DO34" s="47"/>
      <c r="DP34" s="47"/>
      <c r="DQ34" s="47">
        <f t="shared" si="26"/>
        <v>4.9640000000000004E-2</v>
      </c>
      <c r="DR34" s="47"/>
      <c r="DS34" s="47"/>
      <c r="DT34" s="47">
        <f t="shared" si="27"/>
        <v>4.9640000000000004E-2</v>
      </c>
      <c r="DU34" s="47"/>
      <c r="DV34" s="47"/>
      <c r="DW34" s="123">
        <f t="shared" si="28"/>
        <v>0.75</v>
      </c>
      <c r="DX34" s="48"/>
      <c r="DY34" s="49">
        <v>0</v>
      </c>
      <c r="DZ34" s="49"/>
      <c r="EA34" s="12"/>
      <c r="EB34" s="47">
        <f t="shared" si="29"/>
        <v>0.15187500000000001</v>
      </c>
      <c r="EC34" s="47"/>
      <c r="ED34" s="47"/>
      <c r="EE34" s="47">
        <f t="shared" si="30"/>
        <v>9.3075000000000005E-2</v>
      </c>
      <c r="EF34" s="47"/>
      <c r="EG34" s="47"/>
      <c r="EH34" s="47">
        <f t="shared" si="31"/>
        <v>9.3075000000000005E-2</v>
      </c>
      <c r="EI34" s="47"/>
      <c r="EJ34" s="47"/>
      <c r="EK34" s="123">
        <f t="shared" si="13"/>
        <v>0.45</v>
      </c>
      <c r="EL34" s="48"/>
      <c r="EM34" s="49">
        <v>0</v>
      </c>
      <c r="EN34" s="49"/>
      <c r="EO34" s="12"/>
      <c r="EP34" s="50">
        <f t="shared" si="32"/>
        <v>9.1125000000000012E-2</v>
      </c>
      <c r="EQ34" s="51"/>
      <c r="ER34" s="52"/>
      <c r="ES34" s="50">
        <f t="shared" si="33"/>
        <v>5.5844999999999999E-2</v>
      </c>
      <c r="ET34" s="51"/>
      <c r="EU34" s="52"/>
      <c r="EV34" s="50">
        <f t="shared" si="34"/>
        <v>5.5844999999999999E-2</v>
      </c>
      <c r="EW34" s="51"/>
      <c r="EX34" s="53"/>
    </row>
    <row r="35" spans="3:154" x14ac:dyDescent="0.25">
      <c r="C35" s="1">
        <f t="shared" ref="C35:C50" si="35">C34+1</f>
        <v>8</v>
      </c>
      <c r="D35" s="1">
        <f t="shared" ref="D35:D50" si="36">C35+1</f>
        <v>9</v>
      </c>
      <c r="F35" s="202">
        <v>0.75</v>
      </c>
      <c r="G35" s="203"/>
      <c r="H35" s="12"/>
      <c r="I35" s="210">
        <v>0.2</v>
      </c>
      <c r="J35" s="211"/>
      <c r="K35" s="12"/>
      <c r="L35" s="133">
        <f t="shared" si="1"/>
        <v>0.2</v>
      </c>
      <c r="M35" s="134"/>
      <c r="N35" s="7"/>
      <c r="O35" s="136">
        <f t="shared" si="2"/>
        <v>0</v>
      </c>
      <c r="P35" s="125"/>
      <c r="R35" s="202">
        <v>1</v>
      </c>
      <c r="S35" s="203"/>
      <c r="T35" s="12"/>
      <c r="U35" s="210">
        <v>0.1</v>
      </c>
      <c r="V35" s="211"/>
      <c r="W35" s="12"/>
      <c r="X35" s="133">
        <f t="shared" si="3"/>
        <v>0.1</v>
      </c>
      <c r="Y35" s="134"/>
      <c r="Z35" s="12"/>
      <c r="AA35" s="136">
        <f t="shared" si="4"/>
        <v>0</v>
      </c>
      <c r="AB35" s="125"/>
      <c r="AD35" s="202">
        <v>0.75</v>
      </c>
      <c r="AE35" s="203"/>
      <c r="AF35" s="12"/>
      <c r="AG35" s="210">
        <v>0.15</v>
      </c>
      <c r="AH35" s="211"/>
      <c r="AI35" s="12"/>
      <c r="AJ35" s="216">
        <f t="shared" si="5"/>
        <v>0.15</v>
      </c>
      <c r="AK35" s="217"/>
      <c r="AL35" s="12"/>
      <c r="AM35" s="136">
        <f t="shared" si="6"/>
        <v>0</v>
      </c>
      <c r="AN35" s="125"/>
      <c r="AP35" s="80">
        <f>$T$6</f>
        <v>0.20250000000000001</v>
      </c>
      <c r="AQ35" s="19"/>
      <c r="AR35" s="19"/>
      <c r="AS35" s="106">
        <f>$T$9</f>
        <v>0.23960000000000001</v>
      </c>
      <c r="AT35" s="106"/>
      <c r="AU35" s="106"/>
      <c r="AV35" s="19">
        <f>$T$14</f>
        <v>0.21440000000000001</v>
      </c>
      <c r="AW35" s="19"/>
      <c r="AX35" s="79"/>
      <c r="AY35" s="80">
        <f>$T$6</f>
        <v>0.20250000000000001</v>
      </c>
      <c r="AZ35" s="19"/>
      <c r="BA35" s="19"/>
      <c r="BB35" s="106">
        <f>$T$9</f>
        <v>0.23960000000000001</v>
      </c>
      <c r="BC35" s="106"/>
      <c r="BD35" s="106"/>
      <c r="BE35" s="19">
        <f>$T$14</f>
        <v>0.21440000000000001</v>
      </c>
      <c r="BF35" s="19"/>
      <c r="BG35" s="79"/>
      <c r="BH35" s="80">
        <f>$T$6</f>
        <v>0.20250000000000001</v>
      </c>
      <c r="BI35" s="19"/>
      <c r="BJ35" s="19"/>
      <c r="BK35" s="106">
        <f>$T$9</f>
        <v>0.23960000000000001</v>
      </c>
      <c r="BL35" s="106"/>
      <c r="BM35" s="106"/>
      <c r="BN35" s="21">
        <f>$T$13</f>
        <v>0.2722</v>
      </c>
      <c r="BO35" s="21"/>
      <c r="BP35" s="81"/>
      <c r="BR35" s="56">
        <f t="shared" si="15"/>
        <v>0.75</v>
      </c>
      <c r="BS35" s="57"/>
      <c r="BT35" s="49">
        <v>0</v>
      </c>
      <c r="BU35" s="49"/>
      <c r="BV35" s="12"/>
      <c r="BW35" s="47">
        <f t="shared" si="7"/>
        <v>0.15187500000000001</v>
      </c>
      <c r="BX35" s="47"/>
      <c r="BY35" s="47"/>
      <c r="BZ35" s="47">
        <f t="shared" si="8"/>
        <v>0.1797</v>
      </c>
      <c r="CA35" s="47"/>
      <c r="CB35" s="47"/>
      <c r="CC35" s="47">
        <f t="shared" si="9"/>
        <v>0.1608</v>
      </c>
      <c r="CD35" s="47"/>
      <c r="CE35" s="47"/>
      <c r="CF35" s="126">
        <f t="shared" si="16"/>
        <v>1</v>
      </c>
      <c r="CG35" s="57"/>
      <c r="CH35" s="49">
        <v>0</v>
      </c>
      <c r="CI35" s="49"/>
      <c r="CJ35" s="12"/>
      <c r="CK35" s="47">
        <f t="shared" si="17"/>
        <v>0.20250000000000001</v>
      </c>
      <c r="CL35" s="47"/>
      <c r="CM35" s="47"/>
      <c r="CN35" s="47">
        <f t="shared" si="18"/>
        <v>0.23960000000000001</v>
      </c>
      <c r="CO35" s="47"/>
      <c r="CP35" s="47"/>
      <c r="CQ35" s="47">
        <f t="shared" si="19"/>
        <v>0.21440000000000001</v>
      </c>
      <c r="CR35" s="47"/>
      <c r="CS35" s="47"/>
      <c r="CT35" s="126">
        <f t="shared" si="20"/>
        <v>0.75</v>
      </c>
      <c r="CU35" s="57"/>
      <c r="CV35" s="49">
        <v>0</v>
      </c>
      <c r="CW35" s="49"/>
      <c r="CX35" s="12"/>
      <c r="CY35" s="47">
        <f t="shared" si="21"/>
        <v>0.15187500000000001</v>
      </c>
      <c r="CZ35" s="47"/>
      <c r="DA35" s="47"/>
      <c r="DB35" s="47">
        <f t="shared" si="22"/>
        <v>0.1797</v>
      </c>
      <c r="DC35" s="47"/>
      <c r="DD35" s="47"/>
      <c r="DE35" s="47">
        <f t="shared" si="23"/>
        <v>0.20415</v>
      </c>
      <c r="DF35" s="47"/>
      <c r="DG35" s="109"/>
      <c r="DI35" s="56">
        <f t="shared" si="24"/>
        <v>0.55000000000000004</v>
      </c>
      <c r="DJ35" s="57"/>
      <c r="DK35" s="49">
        <v>0</v>
      </c>
      <c r="DL35" s="49"/>
      <c r="DM35" s="12"/>
      <c r="DN35" s="47">
        <f t="shared" si="25"/>
        <v>0.11137500000000002</v>
      </c>
      <c r="DO35" s="47"/>
      <c r="DP35" s="47"/>
      <c r="DQ35" s="47">
        <f t="shared" si="26"/>
        <v>0.13178000000000001</v>
      </c>
      <c r="DR35" s="47"/>
      <c r="DS35" s="47"/>
      <c r="DT35" s="47">
        <f t="shared" si="27"/>
        <v>0.11792000000000001</v>
      </c>
      <c r="DU35" s="47"/>
      <c r="DV35" s="47"/>
      <c r="DW35" s="126">
        <f t="shared" si="28"/>
        <v>0.9</v>
      </c>
      <c r="DX35" s="57"/>
      <c r="DY35" s="49">
        <v>0</v>
      </c>
      <c r="DZ35" s="49"/>
      <c r="EA35" s="12"/>
      <c r="EB35" s="47">
        <f t="shared" si="29"/>
        <v>0.18225000000000002</v>
      </c>
      <c r="EC35" s="47"/>
      <c r="ED35" s="47"/>
      <c r="EE35" s="47">
        <f t="shared" si="30"/>
        <v>0.21564</v>
      </c>
      <c r="EF35" s="47"/>
      <c r="EG35" s="47"/>
      <c r="EH35" s="47">
        <f t="shared" si="31"/>
        <v>0.19296000000000002</v>
      </c>
      <c r="EI35" s="47"/>
      <c r="EJ35" s="47"/>
      <c r="EK35" s="126">
        <f t="shared" si="13"/>
        <v>0.6</v>
      </c>
      <c r="EL35" s="57"/>
      <c r="EM35" s="49">
        <v>0</v>
      </c>
      <c r="EN35" s="49"/>
      <c r="EO35" s="12"/>
      <c r="EP35" s="50">
        <f t="shared" si="32"/>
        <v>0.1215</v>
      </c>
      <c r="EQ35" s="51"/>
      <c r="ER35" s="52"/>
      <c r="ES35" s="50">
        <f t="shared" si="33"/>
        <v>0.14376</v>
      </c>
      <c r="ET35" s="51"/>
      <c r="EU35" s="52"/>
      <c r="EV35" s="50">
        <f t="shared" si="34"/>
        <v>0.16331999999999999</v>
      </c>
      <c r="EW35" s="51"/>
      <c r="EX35" s="53"/>
    </row>
    <row r="36" spans="3:154" x14ac:dyDescent="0.25">
      <c r="C36" s="1">
        <f t="shared" si="35"/>
        <v>9</v>
      </c>
      <c r="D36" s="1">
        <f t="shared" si="36"/>
        <v>10</v>
      </c>
      <c r="F36" s="202">
        <v>0.5</v>
      </c>
      <c r="G36" s="203"/>
      <c r="H36" s="12"/>
      <c r="I36" s="210">
        <v>0.35</v>
      </c>
      <c r="J36" s="211"/>
      <c r="K36" s="12"/>
      <c r="L36" s="133">
        <f t="shared" si="1"/>
        <v>0.35</v>
      </c>
      <c r="M36" s="134"/>
      <c r="N36" s="7"/>
      <c r="O36" s="136">
        <f t="shared" si="2"/>
        <v>0</v>
      </c>
      <c r="P36" s="125"/>
      <c r="R36" s="204">
        <v>0.5</v>
      </c>
      <c r="S36" s="205"/>
      <c r="T36" s="12"/>
      <c r="U36" s="210">
        <v>0.2</v>
      </c>
      <c r="V36" s="211"/>
      <c r="W36" s="12"/>
      <c r="X36" s="133">
        <f t="shared" si="3"/>
        <v>0.2</v>
      </c>
      <c r="Y36" s="134"/>
      <c r="Z36" s="12"/>
      <c r="AA36" s="136">
        <f t="shared" si="4"/>
        <v>0</v>
      </c>
      <c r="AB36" s="125"/>
      <c r="AD36" s="202">
        <v>0.5</v>
      </c>
      <c r="AE36" s="203"/>
      <c r="AF36" s="12"/>
      <c r="AG36" s="210">
        <v>0.25</v>
      </c>
      <c r="AH36" s="211"/>
      <c r="AI36" s="12"/>
      <c r="AJ36" s="216">
        <f t="shared" si="5"/>
        <v>0.25</v>
      </c>
      <c r="AK36" s="217"/>
      <c r="AL36" s="12"/>
      <c r="AM36" s="136">
        <f t="shared" si="6"/>
        <v>0</v>
      </c>
      <c r="AN36" s="125"/>
      <c r="AP36" s="80">
        <f>$T$6</f>
        <v>0.20250000000000001</v>
      </c>
      <c r="AQ36" s="19"/>
      <c r="AR36" s="19"/>
      <c r="AS36" s="106">
        <f>$T$9</f>
        <v>0.23960000000000001</v>
      </c>
      <c r="AT36" s="106"/>
      <c r="AU36" s="106"/>
      <c r="AV36" s="19">
        <f>$T$14</f>
        <v>0.21440000000000001</v>
      </c>
      <c r="AW36" s="19"/>
      <c r="AX36" s="79"/>
      <c r="AY36" s="80">
        <f>$T$6</f>
        <v>0.20250000000000001</v>
      </c>
      <c r="AZ36" s="19"/>
      <c r="BA36" s="19"/>
      <c r="BB36" s="106">
        <f>$T$9</f>
        <v>0.23960000000000001</v>
      </c>
      <c r="BC36" s="106"/>
      <c r="BD36" s="106"/>
      <c r="BE36" s="21">
        <f>$T$13</f>
        <v>0.2722</v>
      </c>
      <c r="BF36" s="21"/>
      <c r="BG36" s="81"/>
      <c r="BH36" s="80">
        <f>$T$6</f>
        <v>0.20250000000000001</v>
      </c>
      <c r="BI36" s="19"/>
      <c r="BJ36" s="19"/>
      <c r="BK36" s="106">
        <f>$T$9</f>
        <v>0.23960000000000001</v>
      </c>
      <c r="BL36" s="106"/>
      <c r="BM36" s="106"/>
      <c r="BN36" s="21">
        <f>$T$13</f>
        <v>0.2722</v>
      </c>
      <c r="BO36" s="21"/>
      <c r="BP36" s="81"/>
      <c r="BR36" s="56">
        <f t="shared" si="15"/>
        <v>0.5</v>
      </c>
      <c r="BS36" s="57"/>
      <c r="BT36" s="49">
        <v>0</v>
      </c>
      <c r="BU36" s="49"/>
      <c r="BV36" s="12"/>
      <c r="BW36" s="47">
        <f t="shared" si="7"/>
        <v>0.10125000000000001</v>
      </c>
      <c r="BX36" s="47"/>
      <c r="BY36" s="47"/>
      <c r="BZ36" s="47">
        <f t="shared" si="8"/>
        <v>0.1198</v>
      </c>
      <c r="CA36" s="47"/>
      <c r="CB36" s="47"/>
      <c r="CC36" s="47">
        <f t="shared" si="9"/>
        <v>0.1072</v>
      </c>
      <c r="CD36" s="47"/>
      <c r="CE36" s="47"/>
      <c r="CF36" s="127">
        <f t="shared" si="16"/>
        <v>0.5</v>
      </c>
      <c r="CG36" s="55"/>
      <c r="CH36" s="49">
        <v>0</v>
      </c>
      <c r="CI36" s="49"/>
      <c r="CJ36" s="12"/>
      <c r="CK36" s="47">
        <f t="shared" si="17"/>
        <v>0.10125000000000001</v>
      </c>
      <c r="CL36" s="47"/>
      <c r="CM36" s="47"/>
      <c r="CN36" s="47">
        <f t="shared" si="18"/>
        <v>0.1198</v>
      </c>
      <c r="CO36" s="47"/>
      <c r="CP36" s="47"/>
      <c r="CQ36" s="47">
        <f t="shared" si="19"/>
        <v>0.1361</v>
      </c>
      <c r="CR36" s="47"/>
      <c r="CS36" s="47"/>
      <c r="CT36" s="126">
        <f t="shared" si="20"/>
        <v>0.5</v>
      </c>
      <c r="CU36" s="57"/>
      <c r="CV36" s="49">
        <v>0</v>
      </c>
      <c r="CW36" s="49"/>
      <c r="CX36" s="12"/>
      <c r="CY36" s="47">
        <f t="shared" si="21"/>
        <v>0.10125000000000001</v>
      </c>
      <c r="CZ36" s="47"/>
      <c r="DA36" s="47"/>
      <c r="DB36" s="47">
        <f t="shared" si="22"/>
        <v>0.1198</v>
      </c>
      <c r="DC36" s="47"/>
      <c r="DD36" s="47"/>
      <c r="DE36" s="47">
        <f t="shared" si="23"/>
        <v>0.1361</v>
      </c>
      <c r="DF36" s="47"/>
      <c r="DG36" s="109"/>
      <c r="DI36" s="56">
        <f t="shared" si="24"/>
        <v>0.15000000000000002</v>
      </c>
      <c r="DJ36" s="57"/>
      <c r="DK36" s="49">
        <v>0</v>
      </c>
      <c r="DL36" s="49"/>
      <c r="DM36" s="12"/>
      <c r="DN36" s="47">
        <f t="shared" si="25"/>
        <v>3.0375000000000006E-2</v>
      </c>
      <c r="DO36" s="47"/>
      <c r="DP36" s="47"/>
      <c r="DQ36" s="47">
        <f t="shared" si="26"/>
        <v>3.5940000000000007E-2</v>
      </c>
      <c r="DR36" s="47"/>
      <c r="DS36" s="47"/>
      <c r="DT36" s="47">
        <f t="shared" si="27"/>
        <v>3.2160000000000008E-2</v>
      </c>
      <c r="DU36" s="47"/>
      <c r="DV36" s="47"/>
      <c r="DW36" s="127">
        <f t="shared" si="28"/>
        <v>0.3</v>
      </c>
      <c r="DX36" s="55"/>
      <c r="DY36" s="49">
        <v>0</v>
      </c>
      <c r="DZ36" s="49"/>
      <c r="EA36" s="12"/>
      <c r="EB36" s="47">
        <f t="shared" si="29"/>
        <v>6.0749999999999998E-2</v>
      </c>
      <c r="EC36" s="47"/>
      <c r="ED36" s="47"/>
      <c r="EE36" s="47">
        <f t="shared" si="30"/>
        <v>7.1879999999999999E-2</v>
      </c>
      <c r="EF36" s="47"/>
      <c r="EG36" s="47"/>
      <c r="EH36" s="47">
        <f t="shared" si="31"/>
        <v>8.1659999999999996E-2</v>
      </c>
      <c r="EI36" s="47"/>
      <c r="EJ36" s="47"/>
      <c r="EK36" s="126">
        <f t="shared" si="13"/>
        <v>0.25</v>
      </c>
      <c r="EL36" s="57"/>
      <c r="EM36" s="49">
        <v>0</v>
      </c>
      <c r="EN36" s="49"/>
      <c r="EO36" s="12"/>
      <c r="EP36" s="50">
        <f t="shared" si="32"/>
        <v>5.0625000000000003E-2</v>
      </c>
      <c r="EQ36" s="51"/>
      <c r="ER36" s="52"/>
      <c r="ES36" s="50">
        <f t="shared" si="33"/>
        <v>5.9900000000000002E-2</v>
      </c>
      <c r="ET36" s="51"/>
      <c r="EU36" s="52"/>
      <c r="EV36" s="50">
        <f t="shared" si="34"/>
        <v>6.8049999999999999E-2</v>
      </c>
      <c r="EW36" s="51"/>
      <c r="EX36" s="53"/>
    </row>
    <row r="37" spans="3:154" x14ac:dyDescent="0.25">
      <c r="C37" s="1">
        <f t="shared" si="35"/>
        <v>10</v>
      </c>
      <c r="D37" s="1">
        <f t="shared" si="36"/>
        <v>11</v>
      </c>
      <c r="F37" s="204">
        <v>0.5</v>
      </c>
      <c r="G37" s="205"/>
      <c r="H37" s="12"/>
      <c r="I37" s="210">
        <v>0.6</v>
      </c>
      <c r="J37" s="211"/>
      <c r="K37" s="12"/>
      <c r="L37" s="133">
        <f t="shared" si="1"/>
        <v>0.6</v>
      </c>
      <c r="M37" s="134"/>
      <c r="N37" s="7"/>
      <c r="O37" s="136">
        <f t="shared" si="2"/>
        <v>9.9999999999999978E-2</v>
      </c>
      <c r="P37" s="125"/>
      <c r="R37" s="204">
        <v>0.5</v>
      </c>
      <c r="S37" s="205"/>
      <c r="T37" s="12"/>
      <c r="U37" s="210">
        <v>0.35</v>
      </c>
      <c r="V37" s="211"/>
      <c r="W37" s="12"/>
      <c r="X37" s="133">
        <f t="shared" si="3"/>
        <v>0.35</v>
      </c>
      <c r="Y37" s="134"/>
      <c r="Z37" s="12"/>
      <c r="AA37" s="136">
        <f t="shared" si="4"/>
        <v>0</v>
      </c>
      <c r="AB37" s="125"/>
      <c r="AD37" s="204">
        <v>0.5</v>
      </c>
      <c r="AE37" s="205"/>
      <c r="AF37" s="12"/>
      <c r="AG37" s="210">
        <v>0.4</v>
      </c>
      <c r="AH37" s="211"/>
      <c r="AI37" s="12"/>
      <c r="AJ37" s="216">
        <f t="shared" si="5"/>
        <v>0.4</v>
      </c>
      <c r="AK37" s="217"/>
      <c r="AL37" s="12"/>
      <c r="AM37" s="136">
        <f t="shared" si="6"/>
        <v>0</v>
      </c>
      <c r="AN37" s="125"/>
      <c r="AP37" s="80">
        <f>$T$6</f>
        <v>0.20250000000000001</v>
      </c>
      <c r="AQ37" s="19"/>
      <c r="AR37" s="19"/>
      <c r="AS37" s="106">
        <f>$T$9</f>
        <v>0.23960000000000001</v>
      </c>
      <c r="AT37" s="106"/>
      <c r="AU37" s="106"/>
      <c r="AV37" s="21">
        <f>$T$13</f>
        <v>0.2722</v>
      </c>
      <c r="AW37" s="21"/>
      <c r="AX37" s="81"/>
      <c r="AY37" s="80">
        <f>$T$6</f>
        <v>0.20250000000000001</v>
      </c>
      <c r="AZ37" s="19"/>
      <c r="BA37" s="19"/>
      <c r="BB37" s="106">
        <f>$T$9</f>
        <v>0.23960000000000001</v>
      </c>
      <c r="BC37" s="106"/>
      <c r="BD37" s="106"/>
      <c r="BE37" s="21">
        <f>$T$13</f>
        <v>0.2722</v>
      </c>
      <c r="BF37" s="21"/>
      <c r="BG37" s="81"/>
      <c r="BH37" s="80">
        <f>$T$6</f>
        <v>0.20250000000000001</v>
      </c>
      <c r="BI37" s="19"/>
      <c r="BJ37" s="19"/>
      <c r="BK37" s="106">
        <f>$T$9</f>
        <v>0.23960000000000001</v>
      </c>
      <c r="BL37" s="106"/>
      <c r="BM37" s="106"/>
      <c r="BN37" s="21">
        <f>$T$13</f>
        <v>0.2722</v>
      </c>
      <c r="BO37" s="21"/>
      <c r="BP37" s="81"/>
      <c r="BR37" s="58">
        <f t="shared" si="15"/>
        <v>0.5</v>
      </c>
      <c r="BS37" s="55"/>
      <c r="BT37" s="49">
        <v>0</v>
      </c>
      <c r="BU37" s="49"/>
      <c r="BV37" s="12"/>
      <c r="BW37" s="47">
        <f t="shared" si="7"/>
        <v>0.10125000000000001</v>
      </c>
      <c r="BX37" s="47"/>
      <c r="BY37" s="47"/>
      <c r="BZ37" s="47">
        <f t="shared" si="8"/>
        <v>0.1198</v>
      </c>
      <c r="CA37" s="47"/>
      <c r="CB37" s="47"/>
      <c r="CC37" s="47">
        <f t="shared" si="9"/>
        <v>0.1361</v>
      </c>
      <c r="CD37" s="47"/>
      <c r="CE37" s="47"/>
      <c r="CF37" s="127">
        <f t="shared" si="16"/>
        <v>0.5</v>
      </c>
      <c r="CG37" s="55"/>
      <c r="CH37" s="49">
        <v>0</v>
      </c>
      <c r="CI37" s="49"/>
      <c r="CJ37" s="12"/>
      <c r="CK37" s="47">
        <f t="shared" si="17"/>
        <v>0.10125000000000001</v>
      </c>
      <c r="CL37" s="47"/>
      <c r="CM37" s="47"/>
      <c r="CN37" s="47">
        <f t="shared" si="18"/>
        <v>0.1198</v>
      </c>
      <c r="CO37" s="47"/>
      <c r="CP37" s="47"/>
      <c r="CQ37" s="47">
        <f t="shared" si="19"/>
        <v>0.1361</v>
      </c>
      <c r="CR37" s="47"/>
      <c r="CS37" s="47"/>
      <c r="CT37" s="127">
        <f t="shared" si="20"/>
        <v>0.5</v>
      </c>
      <c r="CU37" s="55"/>
      <c r="CV37" s="49">
        <v>0</v>
      </c>
      <c r="CW37" s="49"/>
      <c r="CX37" s="12"/>
      <c r="CY37" s="47">
        <f t="shared" si="21"/>
        <v>0.10125000000000001</v>
      </c>
      <c r="CZ37" s="47"/>
      <c r="DA37" s="47"/>
      <c r="DB37" s="47">
        <f t="shared" si="22"/>
        <v>0.1198</v>
      </c>
      <c r="DC37" s="47"/>
      <c r="DD37" s="47"/>
      <c r="DE37" s="47">
        <f t="shared" si="23"/>
        <v>0.1361</v>
      </c>
      <c r="DF37" s="47"/>
      <c r="DG37" s="109"/>
      <c r="DI37" s="58">
        <f t="shared" si="24"/>
        <v>0</v>
      </c>
      <c r="DJ37" s="55"/>
      <c r="DK37" s="49">
        <v>0</v>
      </c>
      <c r="DL37" s="49"/>
      <c r="DM37" s="12"/>
      <c r="DN37" s="47">
        <f t="shared" si="25"/>
        <v>0</v>
      </c>
      <c r="DO37" s="47"/>
      <c r="DP37" s="47"/>
      <c r="DQ37" s="47">
        <f t="shared" si="26"/>
        <v>0</v>
      </c>
      <c r="DR37" s="47"/>
      <c r="DS37" s="47"/>
      <c r="DT37" s="47">
        <f t="shared" si="27"/>
        <v>0</v>
      </c>
      <c r="DU37" s="47"/>
      <c r="DV37" s="47"/>
      <c r="DW37" s="127">
        <f t="shared" si="28"/>
        <v>0.15000000000000002</v>
      </c>
      <c r="DX37" s="55"/>
      <c r="DY37" s="49">
        <v>0</v>
      </c>
      <c r="DZ37" s="49"/>
      <c r="EA37" s="12"/>
      <c r="EB37" s="47">
        <f t="shared" si="29"/>
        <v>3.0375000000000006E-2</v>
      </c>
      <c r="EC37" s="47"/>
      <c r="ED37" s="47"/>
      <c r="EE37" s="47">
        <f t="shared" si="30"/>
        <v>3.5940000000000007E-2</v>
      </c>
      <c r="EF37" s="47"/>
      <c r="EG37" s="47"/>
      <c r="EH37" s="47">
        <f t="shared" si="31"/>
        <v>4.0830000000000005E-2</v>
      </c>
      <c r="EI37" s="47"/>
      <c r="EJ37" s="47"/>
      <c r="EK37" s="127">
        <f t="shared" si="13"/>
        <v>9.9999999999999978E-2</v>
      </c>
      <c r="EL37" s="55"/>
      <c r="EM37" s="49">
        <v>0</v>
      </c>
      <c r="EN37" s="49"/>
      <c r="EO37" s="12"/>
      <c r="EP37" s="50">
        <f t="shared" si="32"/>
        <v>2.0249999999999997E-2</v>
      </c>
      <c r="EQ37" s="51"/>
      <c r="ER37" s="52"/>
      <c r="ES37" s="50">
        <f t="shared" si="33"/>
        <v>2.3959999999999995E-2</v>
      </c>
      <c r="ET37" s="51"/>
      <c r="EU37" s="52"/>
      <c r="EV37" s="50">
        <f t="shared" si="34"/>
        <v>2.7219999999999994E-2</v>
      </c>
      <c r="EW37" s="51"/>
      <c r="EX37" s="53"/>
    </row>
    <row r="38" spans="3:154" x14ac:dyDescent="0.25">
      <c r="C38" s="1">
        <f t="shared" si="35"/>
        <v>11</v>
      </c>
      <c r="D38" s="1">
        <f t="shared" si="36"/>
        <v>12</v>
      </c>
      <c r="F38" s="204">
        <v>0.5</v>
      </c>
      <c r="G38" s="205"/>
      <c r="H38" s="12"/>
      <c r="I38" s="210">
        <v>0.75</v>
      </c>
      <c r="J38" s="211"/>
      <c r="K38" s="12"/>
      <c r="L38" s="133">
        <f t="shared" si="1"/>
        <v>0.75</v>
      </c>
      <c r="M38" s="134"/>
      <c r="N38" s="7"/>
      <c r="O38" s="136">
        <f t="shared" si="2"/>
        <v>0.25</v>
      </c>
      <c r="P38" s="125"/>
      <c r="R38" s="202">
        <v>0.5</v>
      </c>
      <c r="S38" s="203"/>
      <c r="T38" s="12"/>
      <c r="U38" s="210">
        <v>0.45</v>
      </c>
      <c r="V38" s="211"/>
      <c r="W38" s="12"/>
      <c r="X38" s="133">
        <f t="shared" si="3"/>
        <v>0.45</v>
      </c>
      <c r="Y38" s="134"/>
      <c r="Z38" s="12"/>
      <c r="AA38" s="136">
        <f t="shared" si="4"/>
        <v>0</v>
      </c>
      <c r="AB38" s="125"/>
      <c r="AD38" s="204">
        <v>0.5</v>
      </c>
      <c r="AE38" s="205"/>
      <c r="AF38" s="12"/>
      <c r="AG38" s="210">
        <v>0.65</v>
      </c>
      <c r="AH38" s="211"/>
      <c r="AI38" s="12"/>
      <c r="AJ38" s="216">
        <f t="shared" si="5"/>
        <v>0.65</v>
      </c>
      <c r="AK38" s="217"/>
      <c r="AL38" s="12"/>
      <c r="AM38" s="136">
        <f t="shared" si="6"/>
        <v>0.15000000000000002</v>
      </c>
      <c r="AN38" s="125"/>
      <c r="AP38" s="80">
        <f>$T$6</f>
        <v>0.20250000000000001</v>
      </c>
      <c r="AQ38" s="19"/>
      <c r="AR38" s="19"/>
      <c r="AS38" s="106">
        <f>$T$9</f>
        <v>0.23960000000000001</v>
      </c>
      <c r="AT38" s="106"/>
      <c r="AU38" s="106"/>
      <c r="AV38" s="21">
        <f>$T$13</f>
        <v>0.2722</v>
      </c>
      <c r="AW38" s="21"/>
      <c r="AX38" s="81"/>
      <c r="AY38" s="80">
        <f>$T$6</f>
        <v>0.20250000000000001</v>
      </c>
      <c r="AZ38" s="19"/>
      <c r="BA38" s="19"/>
      <c r="BB38" s="106">
        <f>$T$9</f>
        <v>0.23960000000000001</v>
      </c>
      <c r="BC38" s="106"/>
      <c r="BD38" s="106"/>
      <c r="BE38" s="19">
        <f>$T$14</f>
        <v>0.21440000000000001</v>
      </c>
      <c r="BF38" s="19"/>
      <c r="BG38" s="79"/>
      <c r="BH38" s="80">
        <f>$T$6</f>
        <v>0.20250000000000001</v>
      </c>
      <c r="BI38" s="19"/>
      <c r="BJ38" s="19"/>
      <c r="BK38" s="106">
        <f>$T$9</f>
        <v>0.23960000000000001</v>
      </c>
      <c r="BL38" s="106"/>
      <c r="BM38" s="106"/>
      <c r="BN38" s="19">
        <f>$T$14</f>
        <v>0.21440000000000001</v>
      </c>
      <c r="BO38" s="19"/>
      <c r="BP38" s="79"/>
      <c r="BR38" s="58">
        <f t="shared" si="15"/>
        <v>0.5</v>
      </c>
      <c r="BS38" s="55"/>
      <c r="BT38" s="49">
        <v>0</v>
      </c>
      <c r="BU38" s="49"/>
      <c r="BV38" s="12"/>
      <c r="BW38" s="47">
        <f t="shared" si="7"/>
        <v>0.10125000000000001</v>
      </c>
      <c r="BX38" s="47"/>
      <c r="BY38" s="47"/>
      <c r="BZ38" s="47">
        <f t="shared" si="8"/>
        <v>0.1198</v>
      </c>
      <c r="CA38" s="47"/>
      <c r="CB38" s="47"/>
      <c r="CC38" s="47">
        <f t="shared" si="9"/>
        <v>0.1361</v>
      </c>
      <c r="CD38" s="47"/>
      <c r="CE38" s="47"/>
      <c r="CF38" s="126">
        <f t="shared" si="16"/>
        <v>0.5</v>
      </c>
      <c r="CG38" s="57"/>
      <c r="CH38" s="49">
        <v>0</v>
      </c>
      <c r="CI38" s="49"/>
      <c r="CJ38" s="12"/>
      <c r="CK38" s="47">
        <f t="shared" si="17"/>
        <v>0.10125000000000001</v>
      </c>
      <c r="CL38" s="47"/>
      <c r="CM38" s="47"/>
      <c r="CN38" s="47">
        <f t="shared" si="18"/>
        <v>0.1198</v>
      </c>
      <c r="CO38" s="47"/>
      <c r="CP38" s="47"/>
      <c r="CQ38" s="47">
        <f t="shared" si="19"/>
        <v>0.1072</v>
      </c>
      <c r="CR38" s="47"/>
      <c r="CS38" s="47"/>
      <c r="CT38" s="127">
        <f t="shared" si="20"/>
        <v>0.5</v>
      </c>
      <c r="CU38" s="55"/>
      <c r="CV38" s="49">
        <v>0</v>
      </c>
      <c r="CW38" s="49"/>
      <c r="CX38" s="12"/>
      <c r="CY38" s="47">
        <f t="shared" si="21"/>
        <v>0.10125000000000001</v>
      </c>
      <c r="CZ38" s="47"/>
      <c r="DA38" s="47"/>
      <c r="DB38" s="47">
        <f t="shared" si="22"/>
        <v>0.1198</v>
      </c>
      <c r="DC38" s="47"/>
      <c r="DD38" s="47"/>
      <c r="DE38" s="47">
        <f t="shared" si="23"/>
        <v>0.1072</v>
      </c>
      <c r="DF38" s="47"/>
      <c r="DG38" s="109"/>
      <c r="DI38" s="58">
        <f t="shared" si="24"/>
        <v>0</v>
      </c>
      <c r="DJ38" s="55"/>
      <c r="DK38" s="49">
        <v>0</v>
      </c>
      <c r="DL38" s="49"/>
      <c r="DM38" s="12"/>
      <c r="DN38" s="47">
        <f t="shared" si="25"/>
        <v>0</v>
      </c>
      <c r="DO38" s="47"/>
      <c r="DP38" s="47"/>
      <c r="DQ38" s="47">
        <f t="shared" si="26"/>
        <v>0</v>
      </c>
      <c r="DR38" s="47"/>
      <c r="DS38" s="47"/>
      <c r="DT38" s="47">
        <f t="shared" si="27"/>
        <v>0</v>
      </c>
      <c r="DU38" s="47"/>
      <c r="DV38" s="47"/>
      <c r="DW38" s="126">
        <f t="shared" si="28"/>
        <v>4.9999999999999989E-2</v>
      </c>
      <c r="DX38" s="57"/>
      <c r="DY38" s="49">
        <v>0</v>
      </c>
      <c r="DZ38" s="49"/>
      <c r="EA38" s="12"/>
      <c r="EB38" s="47">
        <f t="shared" si="29"/>
        <v>1.0124999999999999E-2</v>
      </c>
      <c r="EC38" s="47"/>
      <c r="ED38" s="47"/>
      <c r="EE38" s="47">
        <f t="shared" si="30"/>
        <v>1.1979999999999998E-2</v>
      </c>
      <c r="EF38" s="47"/>
      <c r="EG38" s="47"/>
      <c r="EH38" s="47">
        <f t="shared" si="31"/>
        <v>1.0719999999999999E-2</v>
      </c>
      <c r="EI38" s="47"/>
      <c r="EJ38" s="47"/>
      <c r="EK38" s="127">
        <f t="shared" si="13"/>
        <v>0</v>
      </c>
      <c r="EL38" s="55"/>
      <c r="EM38" s="49">
        <v>0</v>
      </c>
      <c r="EN38" s="49"/>
      <c r="EO38" s="12"/>
      <c r="EP38" s="50">
        <f t="shared" si="32"/>
        <v>0</v>
      </c>
      <c r="EQ38" s="51"/>
      <c r="ER38" s="52"/>
      <c r="ES38" s="50">
        <f t="shared" si="33"/>
        <v>0</v>
      </c>
      <c r="ET38" s="51"/>
      <c r="EU38" s="52"/>
      <c r="EV38" s="50">
        <f t="shared" si="34"/>
        <v>0</v>
      </c>
      <c r="EW38" s="51"/>
      <c r="EX38" s="53"/>
    </row>
    <row r="39" spans="3:154" x14ac:dyDescent="0.25">
      <c r="C39" s="1">
        <f t="shared" si="35"/>
        <v>12</v>
      </c>
      <c r="D39" s="1">
        <f t="shared" si="36"/>
        <v>13</v>
      </c>
      <c r="F39" s="204">
        <v>0.75</v>
      </c>
      <c r="G39" s="205"/>
      <c r="H39" s="12"/>
      <c r="I39" s="210">
        <v>0.95</v>
      </c>
      <c r="J39" s="211"/>
      <c r="K39" s="12"/>
      <c r="L39" s="133">
        <f t="shared" si="1"/>
        <v>0.95</v>
      </c>
      <c r="M39" s="134"/>
      <c r="N39" s="7"/>
      <c r="O39" s="136">
        <f t="shared" si="2"/>
        <v>0.19999999999999996</v>
      </c>
      <c r="P39" s="125"/>
      <c r="R39" s="202">
        <v>0.75</v>
      </c>
      <c r="S39" s="203"/>
      <c r="T39" s="12"/>
      <c r="U39" s="210">
        <v>0.6</v>
      </c>
      <c r="V39" s="211"/>
      <c r="W39" s="12"/>
      <c r="X39" s="133">
        <f t="shared" si="3"/>
        <v>0.6</v>
      </c>
      <c r="Y39" s="134"/>
      <c r="Z39" s="12"/>
      <c r="AA39" s="136">
        <f t="shared" si="4"/>
        <v>0</v>
      </c>
      <c r="AB39" s="125"/>
      <c r="AD39" s="204">
        <v>0.75</v>
      </c>
      <c r="AE39" s="205"/>
      <c r="AF39" s="12"/>
      <c r="AG39" s="210">
        <v>0.75</v>
      </c>
      <c r="AH39" s="211"/>
      <c r="AI39" s="12"/>
      <c r="AJ39" s="216">
        <f t="shared" si="5"/>
        <v>0.75</v>
      </c>
      <c r="AK39" s="217"/>
      <c r="AL39" s="12"/>
      <c r="AM39" s="136">
        <f t="shared" si="6"/>
        <v>0</v>
      </c>
      <c r="AN39" s="125"/>
      <c r="AP39" s="80">
        <f>$T$6</f>
        <v>0.20250000000000001</v>
      </c>
      <c r="AQ39" s="19"/>
      <c r="AR39" s="19"/>
      <c r="AS39" s="106">
        <f>$T$9</f>
        <v>0.23960000000000001</v>
      </c>
      <c r="AT39" s="106"/>
      <c r="AU39" s="106"/>
      <c r="AV39" s="21">
        <f>$T$13</f>
        <v>0.2722</v>
      </c>
      <c r="AW39" s="21"/>
      <c r="AX39" s="81"/>
      <c r="AY39" s="80">
        <f>$T$6</f>
        <v>0.20250000000000001</v>
      </c>
      <c r="AZ39" s="19"/>
      <c r="BA39" s="19"/>
      <c r="BB39" s="106">
        <f>$T$9</f>
        <v>0.23960000000000001</v>
      </c>
      <c r="BC39" s="106"/>
      <c r="BD39" s="106"/>
      <c r="BE39" s="19">
        <f>$T$14</f>
        <v>0.21440000000000001</v>
      </c>
      <c r="BF39" s="19"/>
      <c r="BG39" s="79"/>
      <c r="BH39" s="80">
        <f>$T$6</f>
        <v>0.20250000000000001</v>
      </c>
      <c r="BI39" s="19"/>
      <c r="BJ39" s="19"/>
      <c r="BK39" s="106">
        <f>$T$9</f>
        <v>0.23960000000000001</v>
      </c>
      <c r="BL39" s="106"/>
      <c r="BM39" s="106"/>
      <c r="BN39" s="19">
        <f>$T$14</f>
        <v>0.21440000000000001</v>
      </c>
      <c r="BO39" s="19"/>
      <c r="BP39" s="79"/>
      <c r="BR39" s="58">
        <f t="shared" si="15"/>
        <v>0.75</v>
      </c>
      <c r="BS39" s="55"/>
      <c r="BT39" s="49">
        <v>0</v>
      </c>
      <c r="BU39" s="49"/>
      <c r="BV39" s="12"/>
      <c r="BW39" s="47">
        <f t="shared" si="7"/>
        <v>0.15187500000000001</v>
      </c>
      <c r="BX39" s="47"/>
      <c r="BY39" s="47"/>
      <c r="BZ39" s="47">
        <f t="shared" si="8"/>
        <v>0.1797</v>
      </c>
      <c r="CA39" s="47"/>
      <c r="CB39" s="47"/>
      <c r="CC39" s="47">
        <f t="shared" si="9"/>
        <v>0.20415</v>
      </c>
      <c r="CD39" s="47"/>
      <c r="CE39" s="47"/>
      <c r="CF39" s="126">
        <f t="shared" si="16"/>
        <v>0.75</v>
      </c>
      <c r="CG39" s="57"/>
      <c r="CH39" s="49">
        <v>0</v>
      </c>
      <c r="CI39" s="49"/>
      <c r="CJ39" s="12"/>
      <c r="CK39" s="47">
        <f t="shared" si="17"/>
        <v>0.15187500000000001</v>
      </c>
      <c r="CL39" s="47"/>
      <c r="CM39" s="47"/>
      <c r="CN39" s="47">
        <f t="shared" si="18"/>
        <v>0.1797</v>
      </c>
      <c r="CO39" s="47"/>
      <c r="CP39" s="47"/>
      <c r="CQ39" s="47">
        <f t="shared" si="19"/>
        <v>0.1608</v>
      </c>
      <c r="CR39" s="47"/>
      <c r="CS39" s="47"/>
      <c r="CT39" s="127">
        <f t="shared" si="20"/>
        <v>0.75</v>
      </c>
      <c r="CU39" s="55"/>
      <c r="CV39" s="49">
        <v>0</v>
      </c>
      <c r="CW39" s="49"/>
      <c r="CX39" s="12"/>
      <c r="CY39" s="47">
        <f t="shared" si="21"/>
        <v>0.15187500000000001</v>
      </c>
      <c r="CZ39" s="47"/>
      <c r="DA39" s="47"/>
      <c r="DB39" s="47">
        <f t="shared" si="22"/>
        <v>0.1797</v>
      </c>
      <c r="DC39" s="47"/>
      <c r="DD39" s="47"/>
      <c r="DE39" s="47">
        <f t="shared" si="23"/>
        <v>0.1608</v>
      </c>
      <c r="DF39" s="47"/>
      <c r="DG39" s="109"/>
      <c r="DI39" s="58">
        <f t="shared" si="24"/>
        <v>0</v>
      </c>
      <c r="DJ39" s="55"/>
      <c r="DK39" s="49">
        <v>0</v>
      </c>
      <c r="DL39" s="49"/>
      <c r="DM39" s="12"/>
      <c r="DN39" s="47">
        <f t="shared" si="25"/>
        <v>0</v>
      </c>
      <c r="DO39" s="47"/>
      <c r="DP39" s="47"/>
      <c r="DQ39" s="47">
        <f t="shared" si="26"/>
        <v>0</v>
      </c>
      <c r="DR39" s="47"/>
      <c r="DS39" s="47"/>
      <c r="DT39" s="47">
        <f t="shared" si="27"/>
        <v>0</v>
      </c>
      <c r="DU39" s="47"/>
      <c r="DV39" s="47"/>
      <c r="DW39" s="126">
        <f t="shared" si="28"/>
        <v>0.15000000000000002</v>
      </c>
      <c r="DX39" s="57"/>
      <c r="DY39" s="49">
        <v>0</v>
      </c>
      <c r="DZ39" s="49"/>
      <c r="EA39" s="12"/>
      <c r="EB39" s="47">
        <f t="shared" si="29"/>
        <v>3.0375000000000006E-2</v>
      </c>
      <c r="EC39" s="47"/>
      <c r="ED39" s="47"/>
      <c r="EE39" s="47">
        <f t="shared" si="30"/>
        <v>3.5940000000000007E-2</v>
      </c>
      <c r="EF39" s="47"/>
      <c r="EG39" s="47"/>
      <c r="EH39" s="47">
        <f t="shared" si="31"/>
        <v>3.2160000000000008E-2</v>
      </c>
      <c r="EI39" s="47"/>
      <c r="EJ39" s="47"/>
      <c r="EK39" s="127">
        <f t="shared" si="13"/>
        <v>0</v>
      </c>
      <c r="EL39" s="55"/>
      <c r="EM39" s="49">
        <v>0</v>
      </c>
      <c r="EN39" s="49"/>
      <c r="EO39" s="12"/>
      <c r="EP39" s="50">
        <f t="shared" si="32"/>
        <v>0</v>
      </c>
      <c r="EQ39" s="51"/>
      <c r="ER39" s="52"/>
      <c r="ES39" s="50">
        <f t="shared" si="33"/>
        <v>0</v>
      </c>
      <c r="ET39" s="51"/>
      <c r="EU39" s="52"/>
      <c r="EV39" s="50">
        <f t="shared" si="34"/>
        <v>0</v>
      </c>
      <c r="EW39" s="51"/>
      <c r="EX39" s="53"/>
    </row>
    <row r="40" spans="3:154" x14ac:dyDescent="0.25">
      <c r="C40" s="1">
        <f t="shared" si="35"/>
        <v>13</v>
      </c>
      <c r="D40" s="1">
        <f t="shared" si="36"/>
        <v>14</v>
      </c>
      <c r="F40" s="202">
        <v>0.5</v>
      </c>
      <c r="G40" s="203"/>
      <c r="H40" s="12"/>
      <c r="I40" s="210">
        <v>0.95</v>
      </c>
      <c r="J40" s="211"/>
      <c r="K40" s="12"/>
      <c r="L40" s="133">
        <f t="shared" si="1"/>
        <v>0.95</v>
      </c>
      <c r="M40" s="134"/>
      <c r="N40" s="7"/>
      <c r="O40" s="136">
        <f t="shared" si="2"/>
        <v>0.44999999999999996</v>
      </c>
      <c r="P40" s="125"/>
      <c r="R40" s="202">
        <v>0.5</v>
      </c>
      <c r="S40" s="203"/>
      <c r="T40" s="12"/>
      <c r="U40" s="210">
        <v>0.6</v>
      </c>
      <c r="V40" s="211"/>
      <c r="W40" s="12"/>
      <c r="X40" s="133">
        <f t="shared" si="3"/>
        <v>0.6</v>
      </c>
      <c r="Y40" s="134"/>
      <c r="Z40" s="12"/>
      <c r="AA40" s="136">
        <f t="shared" si="4"/>
        <v>9.9999999999999978E-2</v>
      </c>
      <c r="AB40" s="125"/>
      <c r="AD40" s="202">
        <v>0.5</v>
      </c>
      <c r="AE40" s="203"/>
      <c r="AF40" s="12"/>
      <c r="AG40" s="210">
        <v>0.75</v>
      </c>
      <c r="AH40" s="211"/>
      <c r="AI40" s="12"/>
      <c r="AJ40" s="216">
        <f t="shared" si="5"/>
        <v>0.75</v>
      </c>
      <c r="AK40" s="217"/>
      <c r="AL40" s="12"/>
      <c r="AM40" s="136">
        <f t="shared" si="6"/>
        <v>0.25</v>
      </c>
      <c r="AN40" s="125"/>
      <c r="AP40" s="80">
        <f>$T$6</f>
        <v>0.20250000000000001</v>
      </c>
      <c r="AQ40" s="19"/>
      <c r="AR40" s="19"/>
      <c r="AS40" s="106">
        <f>$T$9</f>
        <v>0.23960000000000001</v>
      </c>
      <c r="AT40" s="106"/>
      <c r="AU40" s="106"/>
      <c r="AV40" s="19">
        <f>$T$14</f>
        <v>0.21440000000000001</v>
      </c>
      <c r="AW40" s="19"/>
      <c r="AX40" s="79"/>
      <c r="AY40" s="80">
        <f>$T$6</f>
        <v>0.20250000000000001</v>
      </c>
      <c r="AZ40" s="19"/>
      <c r="BA40" s="19"/>
      <c r="BB40" s="106">
        <f>$T$9</f>
        <v>0.23960000000000001</v>
      </c>
      <c r="BC40" s="106"/>
      <c r="BD40" s="106"/>
      <c r="BE40" s="19">
        <f>$T$14</f>
        <v>0.21440000000000001</v>
      </c>
      <c r="BF40" s="19"/>
      <c r="BG40" s="79"/>
      <c r="BH40" s="80">
        <f>$T$6</f>
        <v>0.20250000000000001</v>
      </c>
      <c r="BI40" s="19"/>
      <c r="BJ40" s="19"/>
      <c r="BK40" s="106">
        <f>$T$9</f>
        <v>0.23960000000000001</v>
      </c>
      <c r="BL40" s="106"/>
      <c r="BM40" s="106"/>
      <c r="BN40" s="19">
        <f>$T$14</f>
        <v>0.21440000000000001</v>
      </c>
      <c r="BO40" s="19"/>
      <c r="BP40" s="79"/>
      <c r="BR40" s="56">
        <f t="shared" si="15"/>
        <v>0.5</v>
      </c>
      <c r="BS40" s="57"/>
      <c r="BT40" s="49">
        <v>0</v>
      </c>
      <c r="BU40" s="49"/>
      <c r="BV40" s="12"/>
      <c r="BW40" s="47">
        <f t="shared" si="7"/>
        <v>0.10125000000000001</v>
      </c>
      <c r="BX40" s="47"/>
      <c r="BY40" s="47"/>
      <c r="BZ40" s="47">
        <f t="shared" si="8"/>
        <v>0.1198</v>
      </c>
      <c r="CA40" s="47"/>
      <c r="CB40" s="47"/>
      <c r="CC40" s="47">
        <f t="shared" si="9"/>
        <v>0.1072</v>
      </c>
      <c r="CD40" s="47"/>
      <c r="CE40" s="47"/>
      <c r="CF40" s="126">
        <f t="shared" si="16"/>
        <v>0.5</v>
      </c>
      <c r="CG40" s="57"/>
      <c r="CH40" s="49">
        <v>0</v>
      </c>
      <c r="CI40" s="49"/>
      <c r="CJ40" s="12"/>
      <c r="CK40" s="47">
        <f t="shared" si="17"/>
        <v>0.10125000000000001</v>
      </c>
      <c r="CL40" s="47"/>
      <c r="CM40" s="47"/>
      <c r="CN40" s="47">
        <f t="shared" si="18"/>
        <v>0.1198</v>
      </c>
      <c r="CO40" s="47"/>
      <c r="CP40" s="47"/>
      <c r="CQ40" s="47">
        <f t="shared" si="19"/>
        <v>0.1072</v>
      </c>
      <c r="CR40" s="47"/>
      <c r="CS40" s="47"/>
      <c r="CT40" s="126">
        <f t="shared" si="20"/>
        <v>0.5</v>
      </c>
      <c r="CU40" s="57"/>
      <c r="CV40" s="49">
        <v>0</v>
      </c>
      <c r="CW40" s="49"/>
      <c r="CX40" s="12"/>
      <c r="CY40" s="47">
        <f t="shared" si="21"/>
        <v>0.10125000000000001</v>
      </c>
      <c r="CZ40" s="47"/>
      <c r="DA40" s="47"/>
      <c r="DB40" s="47">
        <f t="shared" si="22"/>
        <v>0.1198</v>
      </c>
      <c r="DC40" s="47"/>
      <c r="DD40" s="47"/>
      <c r="DE40" s="47">
        <f t="shared" si="23"/>
        <v>0.1072</v>
      </c>
      <c r="DF40" s="47"/>
      <c r="DG40" s="109"/>
      <c r="DI40" s="56">
        <f t="shared" si="24"/>
        <v>0</v>
      </c>
      <c r="DJ40" s="57"/>
      <c r="DK40" s="49">
        <v>0</v>
      </c>
      <c r="DL40" s="49"/>
      <c r="DM40" s="12"/>
      <c r="DN40" s="47">
        <f t="shared" si="25"/>
        <v>0</v>
      </c>
      <c r="DO40" s="47"/>
      <c r="DP40" s="47"/>
      <c r="DQ40" s="47">
        <f t="shared" si="26"/>
        <v>0</v>
      </c>
      <c r="DR40" s="47"/>
      <c r="DS40" s="47"/>
      <c r="DT40" s="47">
        <f t="shared" si="27"/>
        <v>0</v>
      </c>
      <c r="DU40" s="47"/>
      <c r="DV40" s="47"/>
      <c r="DW40" s="126">
        <f t="shared" si="28"/>
        <v>0</v>
      </c>
      <c r="DX40" s="57"/>
      <c r="DY40" s="49">
        <v>0</v>
      </c>
      <c r="DZ40" s="49"/>
      <c r="EA40" s="12"/>
      <c r="EB40" s="47">
        <f t="shared" si="29"/>
        <v>0</v>
      </c>
      <c r="EC40" s="47"/>
      <c r="ED40" s="47"/>
      <c r="EE40" s="47">
        <f t="shared" si="30"/>
        <v>0</v>
      </c>
      <c r="EF40" s="47"/>
      <c r="EG40" s="47"/>
      <c r="EH40" s="47">
        <f t="shared" si="31"/>
        <v>0</v>
      </c>
      <c r="EI40" s="47"/>
      <c r="EJ40" s="47"/>
      <c r="EK40" s="126">
        <f t="shared" si="13"/>
        <v>0</v>
      </c>
      <c r="EL40" s="57"/>
      <c r="EM40" s="49">
        <v>0</v>
      </c>
      <c r="EN40" s="49"/>
      <c r="EO40" s="12"/>
      <c r="EP40" s="50">
        <f t="shared" si="32"/>
        <v>0</v>
      </c>
      <c r="EQ40" s="51"/>
      <c r="ER40" s="52"/>
      <c r="ES40" s="50">
        <f t="shared" si="33"/>
        <v>0</v>
      </c>
      <c r="ET40" s="51"/>
      <c r="EU40" s="52"/>
      <c r="EV40" s="50">
        <f t="shared" si="34"/>
        <v>0</v>
      </c>
      <c r="EW40" s="51"/>
      <c r="EX40" s="53"/>
    </row>
    <row r="41" spans="3:154" x14ac:dyDescent="0.25">
      <c r="C41" s="1">
        <f t="shared" si="35"/>
        <v>14</v>
      </c>
      <c r="D41" s="1">
        <f t="shared" si="36"/>
        <v>15</v>
      </c>
      <c r="F41" s="202">
        <v>0.5</v>
      </c>
      <c r="G41" s="203"/>
      <c r="H41" s="12"/>
      <c r="I41" s="210">
        <v>0.75</v>
      </c>
      <c r="J41" s="211"/>
      <c r="K41" s="12"/>
      <c r="L41" s="133">
        <f t="shared" si="1"/>
        <v>0.75</v>
      </c>
      <c r="M41" s="134"/>
      <c r="N41" s="7"/>
      <c r="O41" s="136">
        <f t="shared" si="2"/>
        <v>0.25</v>
      </c>
      <c r="P41" s="125"/>
      <c r="R41" s="202">
        <v>0.5</v>
      </c>
      <c r="S41" s="203"/>
      <c r="T41" s="12"/>
      <c r="U41" s="210">
        <v>0.45</v>
      </c>
      <c r="V41" s="211"/>
      <c r="W41" s="12"/>
      <c r="X41" s="133">
        <f t="shared" si="3"/>
        <v>0.45</v>
      </c>
      <c r="Y41" s="134"/>
      <c r="Z41" s="12"/>
      <c r="AA41" s="136">
        <f t="shared" si="4"/>
        <v>0</v>
      </c>
      <c r="AB41" s="125"/>
      <c r="AD41" s="202">
        <v>0.5</v>
      </c>
      <c r="AE41" s="203"/>
      <c r="AF41" s="12"/>
      <c r="AG41" s="210">
        <v>0.65</v>
      </c>
      <c r="AH41" s="211"/>
      <c r="AI41" s="12"/>
      <c r="AJ41" s="216">
        <f t="shared" si="5"/>
        <v>0.65</v>
      </c>
      <c r="AK41" s="217"/>
      <c r="AL41" s="12"/>
      <c r="AM41" s="136">
        <f t="shared" si="6"/>
        <v>0.15000000000000002</v>
      </c>
      <c r="AN41" s="125"/>
      <c r="AP41" s="80">
        <f>$T$6</f>
        <v>0.20250000000000001</v>
      </c>
      <c r="AQ41" s="19"/>
      <c r="AR41" s="19"/>
      <c r="AS41" s="106">
        <f>$T$9</f>
        <v>0.23960000000000001</v>
      </c>
      <c r="AT41" s="106"/>
      <c r="AU41" s="106"/>
      <c r="AV41" s="19">
        <f>$T$14</f>
        <v>0.21440000000000001</v>
      </c>
      <c r="AW41" s="19"/>
      <c r="AX41" s="79"/>
      <c r="AY41" s="80">
        <f>$T$6</f>
        <v>0.20250000000000001</v>
      </c>
      <c r="AZ41" s="19"/>
      <c r="BA41" s="19"/>
      <c r="BB41" s="106">
        <f>$T$9</f>
        <v>0.23960000000000001</v>
      </c>
      <c r="BC41" s="106"/>
      <c r="BD41" s="106"/>
      <c r="BE41" s="19">
        <f>$T$14</f>
        <v>0.21440000000000001</v>
      </c>
      <c r="BF41" s="19"/>
      <c r="BG41" s="79"/>
      <c r="BH41" s="80">
        <f>$T$6</f>
        <v>0.20250000000000001</v>
      </c>
      <c r="BI41" s="19"/>
      <c r="BJ41" s="19"/>
      <c r="BK41" s="106">
        <f>$T$9</f>
        <v>0.23960000000000001</v>
      </c>
      <c r="BL41" s="106"/>
      <c r="BM41" s="106"/>
      <c r="BN41" s="19">
        <f>$T$14</f>
        <v>0.21440000000000001</v>
      </c>
      <c r="BO41" s="19"/>
      <c r="BP41" s="79"/>
      <c r="BR41" s="56">
        <f t="shared" si="15"/>
        <v>0.5</v>
      </c>
      <c r="BS41" s="57"/>
      <c r="BT41" s="49">
        <v>0</v>
      </c>
      <c r="BU41" s="49"/>
      <c r="BV41" s="12"/>
      <c r="BW41" s="47">
        <f t="shared" si="7"/>
        <v>0.10125000000000001</v>
      </c>
      <c r="BX41" s="47"/>
      <c r="BY41" s="47"/>
      <c r="BZ41" s="47">
        <f t="shared" si="8"/>
        <v>0.1198</v>
      </c>
      <c r="CA41" s="47"/>
      <c r="CB41" s="47"/>
      <c r="CC41" s="47">
        <f t="shared" si="9"/>
        <v>0.1072</v>
      </c>
      <c r="CD41" s="47"/>
      <c r="CE41" s="47"/>
      <c r="CF41" s="126">
        <f t="shared" si="16"/>
        <v>0.5</v>
      </c>
      <c r="CG41" s="57"/>
      <c r="CH41" s="49">
        <v>0</v>
      </c>
      <c r="CI41" s="49"/>
      <c r="CJ41" s="12"/>
      <c r="CK41" s="47">
        <f t="shared" si="17"/>
        <v>0.10125000000000001</v>
      </c>
      <c r="CL41" s="47"/>
      <c r="CM41" s="47"/>
      <c r="CN41" s="47">
        <f t="shared" si="18"/>
        <v>0.1198</v>
      </c>
      <c r="CO41" s="47"/>
      <c r="CP41" s="47"/>
      <c r="CQ41" s="47">
        <f t="shared" si="19"/>
        <v>0.1072</v>
      </c>
      <c r="CR41" s="47"/>
      <c r="CS41" s="47"/>
      <c r="CT41" s="126">
        <f t="shared" si="20"/>
        <v>0.5</v>
      </c>
      <c r="CU41" s="57"/>
      <c r="CV41" s="49">
        <v>0</v>
      </c>
      <c r="CW41" s="49"/>
      <c r="CX41" s="12"/>
      <c r="CY41" s="47">
        <f t="shared" si="21"/>
        <v>0.10125000000000001</v>
      </c>
      <c r="CZ41" s="47"/>
      <c r="DA41" s="47"/>
      <c r="DB41" s="47">
        <f t="shared" si="22"/>
        <v>0.1198</v>
      </c>
      <c r="DC41" s="47"/>
      <c r="DD41" s="47"/>
      <c r="DE41" s="47">
        <f t="shared" si="23"/>
        <v>0.1072</v>
      </c>
      <c r="DF41" s="47"/>
      <c r="DG41" s="109"/>
      <c r="DI41" s="56">
        <f t="shared" si="24"/>
        <v>0</v>
      </c>
      <c r="DJ41" s="57"/>
      <c r="DK41" s="49">
        <v>0</v>
      </c>
      <c r="DL41" s="49"/>
      <c r="DM41" s="12"/>
      <c r="DN41" s="47">
        <f t="shared" si="25"/>
        <v>0</v>
      </c>
      <c r="DO41" s="47"/>
      <c r="DP41" s="47"/>
      <c r="DQ41" s="47">
        <f t="shared" si="26"/>
        <v>0</v>
      </c>
      <c r="DR41" s="47"/>
      <c r="DS41" s="47"/>
      <c r="DT41" s="47">
        <f t="shared" si="27"/>
        <v>0</v>
      </c>
      <c r="DU41" s="47"/>
      <c r="DV41" s="47"/>
      <c r="DW41" s="126">
        <f t="shared" si="28"/>
        <v>4.9999999999999989E-2</v>
      </c>
      <c r="DX41" s="57"/>
      <c r="DY41" s="49">
        <v>0</v>
      </c>
      <c r="DZ41" s="49"/>
      <c r="EA41" s="12"/>
      <c r="EB41" s="47">
        <f t="shared" si="29"/>
        <v>1.0124999999999999E-2</v>
      </c>
      <c r="EC41" s="47"/>
      <c r="ED41" s="47"/>
      <c r="EE41" s="47">
        <f t="shared" si="30"/>
        <v>1.1979999999999998E-2</v>
      </c>
      <c r="EF41" s="47"/>
      <c r="EG41" s="47"/>
      <c r="EH41" s="47">
        <f t="shared" si="31"/>
        <v>1.0719999999999999E-2</v>
      </c>
      <c r="EI41" s="47"/>
      <c r="EJ41" s="47"/>
      <c r="EK41" s="126">
        <f t="shared" si="13"/>
        <v>0</v>
      </c>
      <c r="EL41" s="57"/>
      <c r="EM41" s="49">
        <v>0</v>
      </c>
      <c r="EN41" s="49"/>
      <c r="EO41" s="12"/>
      <c r="EP41" s="50">
        <f t="shared" si="32"/>
        <v>0</v>
      </c>
      <c r="EQ41" s="51"/>
      <c r="ER41" s="52"/>
      <c r="ES41" s="50">
        <f t="shared" si="33"/>
        <v>0</v>
      </c>
      <c r="ET41" s="51"/>
      <c r="EU41" s="52"/>
      <c r="EV41" s="50">
        <f t="shared" si="34"/>
        <v>0</v>
      </c>
      <c r="EW41" s="51"/>
      <c r="EX41" s="53"/>
    </row>
    <row r="42" spans="3:154" x14ac:dyDescent="0.25">
      <c r="C42" s="1">
        <f t="shared" si="35"/>
        <v>15</v>
      </c>
      <c r="D42" s="1">
        <f t="shared" si="36"/>
        <v>16</v>
      </c>
      <c r="F42" s="202">
        <v>0.25</v>
      </c>
      <c r="G42" s="203"/>
      <c r="H42" s="12"/>
      <c r="I42" s="210">
        <v>0.55000000000000004</v>
      </c>
      <c r="J42" s="211"/>
      <c r="K42" s="12"/>
      <c r="L42" s="133">
        <f t="shared" si="1"/>
        <v>0.55000000000000004</v>
      </c>
      <c r="M42" s="134"/>
      <c r="N42" s="7"/>
      <c r="O42" s="136">
        <f t="shared" si="2"/>
        <v>0.30000000000000004</v>
      </c>
      <c r="P42" s="125"/>
      <c r="R42" s="202">
        <v>0.25</v>
      </c>
      <c r="S42" s="203"/>
      <c r="T42" s="12"/>
      <c r="U42" s="210">
        <v>0.25</v>
      </c>
      <c r="V42" s="211"/>
      <c r="W42" s="12"/>
      <c r="X42" s="133">
        <f t="shared" si="3"/>
        <v>0.25</v>
      </c>
      <c r="Y42" s="134"/>
      <c r="Z42" s="12"/>
      <c r="AA42" s="136">
        <f t="shared" si="4"/>
        <v>0</v>
      </c>
      <c r="AB42" s="125"/>
      <c r="AD42" s="202">
        <v>0.25</v>
      </c>
      <c r="AE42" s="203"/>
      <c r="AF42" s="12"/>
      <c r="AG42" s="210">
        <v>0.35</v>
      </c>
      <c r="AH42" s="211"/>
      <c r="AI42" s="12"/>
      <c r="AJ42" s="216">
        <f t="shared" si="5"/>
        <v>0.35</v>
      </c>
      <c r="AK42" s="217"/>
      <c r="AL42" s="12"/>
      <c r="AM42" s="136">
        <f t="shared" si="6"/>
        <v>9.9999999999999978E-2</v>
      </c>
      <c r="AN42" s="125"/>
      <c r="AP42" s="80">
        <f>$T$6</f>
        <v>0.20250000000000001</v>
      </c>
      <c r="AQ42" s="19"/>
      <c r="AR42" s="19"/>
      <c r="AS42" s="106">
        <f>$T$9</f>
        <v>0.23960000000000001</v>
      </c>
      <c r="AT42" s="106"/>
      <c r="AU42" s="106"/>
      <c r="AV42" s="19">
        <f>$T$14</f>
        <v>0.21440000000000001</v>
      </c>
      <c r="AW42" s="19"/>
      <c r="AX42" s="79"/>
      <c r="AY42" s="80">
        <f>$T$6</f>
        <v>0.20250000000000001</v>
      </c>
      <c r="AZ42" s="19"/>
      <c r="BA42" s="19"/>
      <c r="BB42" s="106">
        <f>$T$9</f>
        <v>0.23960000000000001</v>
      </c>
      <c r="BC42" s="106"/>
      <c r="BD42" s="106"/>
      <c r="BE42" s="19">
        <f>$T$14</f>
        <v>0.21440000000000001</v>
      </c>
      <c r="BF42" s="19"/>
      <c r="BG42" s="79"/>
      <c r="BH42" s="80">
        <f>$T$6</f>
        <v>0.20250000000000001</v>
      </c>
      <c r="BI42" s="19"/>
      <c r="BJ42" s="19"/>
      <c r="BK42" s="106">
        <f>$T$9</f>
        <v>0.23960000000000001</v>
      </c>
      <c r="BL42" s="106"/>
      <c r="BM42" s="106"/>
      <c r="BN42" s="19">
        <f>$T$14</f>
        <v>0.21440000000000001</v>
      </c>
      <c r="BO42" s="19"/>
      <c r="BP42" s="79"/>
      <c r="BR42" s="56">
        <f t="shared" si="15"/>
        <v>0.25</v>
      </c>
      <c r="BS42" s="57"/>
      <c r="BT42" s="49">
        <v>0</v>
      </c>
      <c r="BU42" s="49"/>
      <c r="BV42" s="12"/>
      <c r="BW42" s="47">
        <f t="shared" si="7"/>
        <v>5.0625000000000003E-2</v>
      </c>
      <c r="BX42" s="47"/>
      <c r="BY42" s="47"/>
      <c r="BZ42" s="47">
        <f t="shared" si="8"/>
        <v>5.9900000000000002E-2</v>
      </c>
      <c r="CA42" s="47"/>
      <c r="CB42" s="47"/>
      <c r="CC42" s="47">
        <f t="shared" si="9"/>
        <v>5.3600000000000002E-2</v>
      </c>
      <c r="CD42" s="47"/>
      <c r="CE42" s="47"/>
      <c r="CF42" s="126">
        <f t="shared" si="16"/>
        <v>0.25</v>
      </c>
      <c r="CG42" s="57"/>
      <c r="CH42" s="49">
        <v>0</v>
      </c>
      <c r="CI42" s="49"/>
      <c r="CJ42" s="12"/>
      <c r="CK42" s="47">
        <f t="shared" si="17"/>
        <v>5.0625000000000003E-2</v>
      </c>
      <c r="CL42" s="47"/>
      <c r="CM42" s="47"/>
      <c r="CN42" s="47">
        <f t="shared" si="18"/>
        <v>5.9900000000000002E-2</v>
      </c>
      <c r="CO42" s="47"/>
      <c r="CP42" s="47"/>
      <c r="CQ42" s="47">
        <f t="shared" si="19"/>
        <v>5.3600000000000002E-2</v>
      </c>
      <c r="CR42" s="47"/>
      <c r="CS42" s="47"/>
      <c r="CT42" s="126">
        <f t="shared" si="20"/>
        <v>0.25</v>
      </c>
      <c r="CU42" s="57"/>
      <c r="CV42" s="49">
        <v>0</v>
      </c>
      <c r="CW42" s="49"/>
      <c r="CX42" s="12"/>
      <c r="CY42" s="47">
        <f t="shared" si="21"/>
        <v>5.0625000000000003E-2</v>
      </c>
      <c r="CZ42" s="47"/>
      <c r="DA42" s="47"/>
      <c r="DB42" s="47">
        <f t="shared" si="22"/>
        <v>5.9900000000000002E-2</v>
      </c>
      <c r="DC42" s="47"/>
      <c r="DD42" s="47"/>
      <c r="DE42" s="47">
        <f t="shared" si="23"/>
        <v>5.3600000000000002E-2</v>
      </c>
      <c r="DF42" s="47"/>
      <c r="DG42" s="109"/>
      <c r="DI42" s="56">
        <f t="shared" si="24"/>
        <v>0</v>
      </c>
      <c r="DJ42" s="57"/>
      <c r="DK42" s="49">
        <v>0</v>
      </c>
      <c r="DL42" s="49"/>
      <c r="DM42" s="12"/>
      <c r="DN42" s="47">
        <f t="shared" si="25"/>
        <v>0</v>
      </c>
      <c r="DO42" s="47"/>
      <c r="DP42" s="47"/>
      <c r="DQ42" s="47">
        <f t="shared" si="26"/>
        <v>0</v>
      </c>
      <c r="DR42" s="47"/>
      <c r="DS42" s="47"/>
      <c r="DT42" s="47">
        <f t="shared" si="27"/>
        <v>0</v>
      </c>
      <c r="DU42" s="47"/>
      <c r="DV42" s="47"/>
      <c r="DW42" s="126">
        <f t="shared" si="28"/>
        <v>0</v>
      </c>
      <c r="DX42" s="57"/>
      <c r="DY42" s="49">
        <v>0</v>
      </c>
      <c r="DZ42" s="49"/>
      <c r="EA42" s="12"/>
      <c r="EB42" s="47">
        <f t="shared" si="29"/>
        <v>0</v>
      </c>
      <c r="EC42" s="47"/>
      <c r="ED42" s="47"/>
      <c r="EE42" s="47">
        <f t="shared" si="30"/>
        <v>0</v>
      </c>
      <c r="EF42" s="47"/>
      <c r="EG42" s="47"/>
      <c r="EH42" s="47">
        <f t="shared" si="31"/>
        <v>0</v>
      </c>
      <c r="EI42" s="47"/>
      <c r="EJ42" s="47"/>
      <c r="EK42" s="126">
        <f t="shared" si="13"/>
        <v>0</v>
      </c>
      <c r="EL42" s="57"/>
      <c r="EM42" s="49">
        <v>0</v>
      </c>
      <c r="EN42" s="49"/>
      <c r="EO42" s="12"/>
      <c r="EP42" s="50">
        <f t="shared" si="32"/>
        <v>0</v>
      </c>
      <c r="EQ42" s="51"/>
      <c r="ER42" s="52"/>
      <c r="ES42" s="50">
        <f t="shared" si="33"/>
        <v>0</v>
      </c>
      <c r="ET42" s="51"/>
      <c r="EU42" s="52"/>
      <c r="EV42" s="50">
        <f t="shared" si="34"/>
        <v>0</v>
      </c>
      <c r="EW42" s="51"/>
      <c r="EX42" s="53"/>
    </row>
    <row r="43" spans="3:154" x14ac:dyDescent="0.25">
      <c r="C43" s="1">
        <f t="shared" si="35"/>
        <v>16</v>
      </c>
      <c r="D43" s="1">
        <f t="shared" si="36"/>
        <v>17</v>
      </c>
      <c r="F43" s="202">
        <v>0.25</v>
      </c>
      <c r="G43" s="203"/>
      <c r="H43" s="12"/>
      <c r="I43" s="210">
        <v>0.3</v>
      </c>
      <c r="J43" s="211"/>
      <c r="K43" s="12"/>
      <c r="L43" s="133">
        <f t="shared" si="1"/>
        <v>0.3</v>
      </c>
      <c r="M43" s="134"/>
      <c r="N43" s="7"/>
      <c r="O43" s="136">
        <f t="shared" si="2"/>
        <v>4.9999999999999989E-2</v>
      </c>
      <c r="P43" s="125"/>
      <c r="R43" s="202">
        <v>0.25</v>
      </c>
      <c r="S43" s="203"/>
      <c r="T43" s="12"/>
      <c r="U43" s="210">
        <v>0.15</v>
      </c>
      <c r="V43" s="211"/>
      <c r="W43" s="12"/>
      <c r="X43" s="133">
        <f t="shared" si="3"/>
        <v>0.15</v>
      </c>
      <c r="Y43" s="134"/>
      <c r="Z43" s="12"/>
      <c r="AA43" s="136">
        <f t="shared" si="4"/>
        <v>0</v>
      </c>
      <c r="AB43" s="125"/>
      <c r="AD43" s="202">
        <v>0.25</v>
      </c>
      <c r="AE43" s="203"/>
      <c r="AF43" s="12"/>
      <c r="AG43" s="210">
        <v>0.2</v>
      </c>
      <c r="AH43" s="211"/>
      <c r="AI43" s="12"/>
      <c r="AJ43" s="216">
        <f t="shared" si="5"/>
        <v>0.2</v>
      </c>
      <c r="AK43" s="217"/>
      <c r="AL43" s="12"/>
      <c r="AM43" s="136">
        <f t="shared" si="6"/>
        <v>0</v>
      </c>
      <c r="AN43" s="125"/>
      <c r="AP43" s="80">
        <f>$T$6</f>
        <v>0.20250000000000001</v>
      </c>
      <c r="AQ43" s="19"/>
      <c r="AR43" s="19"/>
      <c r="AS43" s="106">
        <f>$T$9</f>
        <v>0.23960000000000001</v>
      </c>
      <c r="AT43" s="106"/>
      <c r="AU43" s="106"/>
      <c r="AV43" s="19">
        <f>$T$14</f>
        <v>0.21440000000000001</v>
      </c>
      <c r="AW43" s="19"/>
      <c r="AX43" s="79"/>
      <c r="AY43" s="80">
        <f>$T$6</f>
        <v>0.20250000000000001</v>
      </c>
      <c r="AZ43" s="19"/>
      <c r="BA43" s="19"/>
      <c r="BB43" s="106">
        <f>$T$9</f>
        <v>0.23960000000000001</v>
      </c>
      <c r="BC43" s="106"/>
      <c r="BD43" s="106"/>
      <c r="BE43" s="19">
        <f>$T$14</f>
        <v>0.21440000000000001</v>
      </c>
      <c r="BF43" s="19"/>
      <c r="BG43" s="79"/>
      <c r="BH43" s="80">
        <f>$T$6</f>
        <v>0.20250000000000001</v>
      </c>
      <c r="BI43" s="19"/>
      <c r="BJ43" s="19"/>
      <c r="BK43" s="106">
        <f>$T$9</f>
        <v>0.23960000000000001</v>
      </c>
      <c r="BL43" s="106"/>
      <c r="BM43" s="106"/>
      <c r="BN43" s="19">
        <f>$T$14</f>
        <v>0.21440000000000001</v>
      </c>
      <c r="BO43" s="19"/>
      <c r="BP43" s="79"/>
      <c r="BR43" s="56">
        <f t="shared" si="15"/>
        <v>0.25</v>
      </c>
      <c r="BS43" s="57"/>
      <c r="BT43" s="49">
        <v>0</v>
      </c>
      <c r="BU43" s="49"/>
      <c r="BV43" s="12"/>
      <c r="BW43" s="47">
        <f t="shared" si="7"/>
        <v>5.0625000000000003E-2</v>
      </c>
      <c r="BX43" s="47"/>
      <c r="BY43" s="47"/>
      <c r="BZ43" s="47">
        <f t="shared" si="8"/>
        <v>5.9900000000000002E-2</v>
      </c>
      <c r="CA43" s="47"/>
      <c r="CB43" s="47"/>
      <c r="CC43" s="47">
        <f t="shared" si="9"/>
        <v>5.3600000000000002E-2</v>
      </c>
      <c r="CD43" s="47"/>
      <c r="CE43" s="47"/>
      <c r="CF43" s="126">
        <f t="shared" si="16"/>
        <v>0.25</v>
      </c>
      <c r="CG43" s="57"/>
      <c r="CH43" s="49">
        <v>0</v>
      </c>
      <c r="CI43" s="49"/>
      <c r="CJ43" s="12"/>
      <c r="CK43" s="47">
        <f t="shared" si="17"/>
        <v>5.0625000000000003E-2</v>
      </c>
      <c r="CL43" s="47"/>
      <c r="CM43" s="47"/>
      <c r="CN43" s="47">
        <f t="shared" si="18"/>
        <v>5.9900000000000002E-2</v>
      </c>
      <c r="CO43" s="47"/>
      <c r="CP43" s="47"/>
      <c r="CQ43" s="47">
        <f t="shared" si="19"/>
        <v>5.3600000000000002E-2</v>
      </c>
      <c r="CR43" s="47"/>
      <c r="CS43" s="47"/>
      <c r="CT43" s="126">
        <f t="shared" si="20"/>
        <v>0.25</v>
      </c>
      <c r="CU43" s="57"/>
      <c r="CV43" s="49">
        <v>0</v>
      </c>
      <c r="CW43" s="49"/>
      <c r="CX43" s="12"/>
      <c r="CY43" s="47">
        <f t="shared" si="21"/>
        <v>5.0625000000000003E-2</v>
      </c>
      <c r="CZ43" s="47"/>
      <c r="DA43" s="47"/>
      <c r="DB43" s="47">
        <f t="shared" si="22"/>
        <v>5.9900000000000002E-2</v>
      </c>
      <c r="DC43" s="47"/>
      <c r="DD43" s="47"/>
      <c r="DE43" s="47">
        <f t="shared" si="23"/>
        <v>5.3600000000000002E-2</v>
      </c>
      <c r="DF43" s="47"/>
      <c r="DG43" s="109"/>
      <c r="DI43" s="56">
        <f t="shared" si="24"/>
        <v>0</v>
      </c>
      <c r="DJ43" s="57"/>
      <c r="DK43" s="49">
        <v>0</v>
      </c>
      <c r="DL43" s="49"/>
      <c r="DM43" s="12"/>
      <c r="DN43" s="47">
        <f t="shared" si="25"/>
        <v>0</v>
      </c>
      <c r="DO43" s="47"/>
      <c r="DP43" s="47"/>
      <c r="DQ43" s="47">
        <f t="shared" si="26"/>
        <v>0</v>
      </c>
      <c r="DR43" s="47"/>
      <c r="DS43" s="47"/>
      <c r="DT43" s="47">
        <f t="shared" si="27"/>
        <v>0</v>
      </c>
      <c r="DU43" s="47"/>
      <c r="DV43" s="47"/>
      <c r="DW43" s="126">
        <f t="shared" si="28"/>
        <v>0.1</v>
      </c>
      <c r="DX43" s="57"/>
      <c r="DY43" s="49">
        <v>0</v>
      </c>
      <c r="DZ43" s="49"/>
      <c r="EA43" s="12"/>
      <c r="EB43" s="47">
        <f t="shared" si="29"/>
        <v>2.0250000000000004E-2</v>
      </c>
      <c r="EC43" s="47"/>
      <c r="ED43" s="47"/>
      <c r="EE43" s="47">
        <f t="shared" si="30"/>
        <v>2.3960000000000002E-2</v>
      </c>
      <c r="EF43" s="47"/>
      <c r="EG43" s="47"/>
      <c r="EH43" s="47">
        <f t="shared" si="31"/>
        <v>2.1440000000000001E-2</v>
      </c>
      <c r="EI43" s="47"/>
      <c r="EJ43" s="47"/>
      <c r="EK43" s="126">
        <f t="shared" si="13"/>
        <v>4.9999999999999989E-2</v>
      </c>
      <c r="EL43" s="57"/>
      <c r="EM43" s="49">
        <v>0</v>
      </c>
      <c r="EN43" s="49"/>
      <c r="EO43" s="12"/>
      <c r="EP43" s="50">
        <f t="shared" si="32"/>
        <v>1.0124999999999999E-2</v>
      </c>
      <c r="EQ43" s="51"/>
      <c r="ER43" s="52"/>
      <c r="ES43" s="50">
        <f t="shared" si="33"/>
        <v>1.1979999999999998E-2</v>
      </c>
      <c r="ET43" s="51"/>
      <c r="EU43" s="52"/>
      <c r="EV43" s="50">
        <f t="shared" si="34"/>
        <v>1.0719999999999999E-2</v>
      </c>
      <c r="EW43" s="51"/>
      <c r="EX43" s="53"/>
    </row>
    <row r="44" spans="3:154" x14ac:dyDescent="0.25">
      <c r="C44" s="1">
        <f t="shared" si="35"/>
        <v>17</v>
      </c>
      <c r="D44" s="1">
        <f t="shared" si="36"/>
        <v>18</v>
      </c>
      <c r="F44" s="202">
        <v>0.5</v>
      </c>
      <c r="G44" s="203"/>
      <c r="H44" s="12"/>
      <c r="I44" s="210">
        <v>0.2</v>
      </c>
      <c r="J44" s="211"/>
      <c r="K44" s="12"/>
      <c r="L44" s="133">
        <f t="shared" si="1"/>
        <v>0.2</v>
      </c>
      <c r="M44" s="134"/>
      <c r="N44" s="7"/>
      <c r="O44" s="136">
        <f t="shared" si="2"/>
        <v>0</v>
      </c>
      <c r="P44" s="125"/>
      <c r="R44" s="202">
        <v>0.75</v>
      </c>
      <c r="S44" s="203"/>
      <c r="T44" s="12"/>
      <c r="U44" s="210">
        <v>0.05</v>
      </c>
      <c r="V44" s="211"/>
      <c r="W44" s="12"/>
      <c r="X44" s="133">
        <f t="shared" si="3"/>
        <v>0.05</v>
      </c>
      <c r="Y44" s="134"/>
      <c r="Z44" s="12"/>
      <c r="AA44" s="136">
        <f t="shared" si="4"/>
        <v>0</v>
      </c>
      <c r="AB44" s="125"/>
      <c r="AD44" s="202">
        <v>0.5</v>
      </c>
      <c r="AE44" s="203"/>
      <c r="AF44" s="12"/>
      <c r="AG44" s="210">
        <v>0.1</v>
      </c>
      <c r="AH44" s="211"/>
      <c r="AI44" s="12"/>
      <c r="AJ44" s="216">
        <f t="shared" si="5"/>
        <v>0.1</v>
      </c>
      <c r="AK44" s="217"/>
      <c r="AL44" s="12"/>
      <c r="AM44" s="136">
        <f t="shared" si="6"/>
        <v>0</v>
      </c>
      <c r="AN44" s="125"/>
      <c r="AP44" s="80">
        <f>$T$6</f>
        <v>0.20250000000000001</v>
      </c>
      <c r="AQ44" s="19"/>
      <c r="AR44" s="19"/>
      <c r="AS44" s="106">
        <f>$T$9</f>
        <v>0.23960000000000001</v>
      </c>
      <c r="AT44" s="106"/>
      <c r="AU44" s="106"/>
      <c r="AV44" s="19">
        <f>$T$14</f>
        <v>0.21440000000000001</v>
      </c>
      <c r="AW44" s="19"/>
      <c r="AX44" s="79"/>
      <c r="AY44" s="80">
        <f>$T$6</f>
        <v>0.20250000000000001</v>
      </c>
      <c r="AZ44" s="19"/>
      <c r="BA44" s="19"/>
      <c r="BB44" s="106">
        <f>$T$9</f>
        <v>0.23960000000000001</v>
      </c>
      <c r="BC44" s="106"/>
      <c r="BD44" s="106"/>
      <c r="BE44" s="19">
        <f>$T$14</f>
        <v>0.21440000000000001</v>
      </c>
      <c r="BF44" s="19"/>
      <c r="BG44" s="79"/>
      <c r="BH44" s="80">
        <f>$T$6</f>
        <v>0.20250000000000001</v>
      </c>
      <c r="BI44" s="19"/>
      <c r="BJ44" s="19"/>
      <c r="BK44" s="106">
        <f>$T$9</f>
        <v>0.23960000000000001</v>
      </c>
      <c r="BL44" s="106"/>
      <c r="BM44" s="106"/>
      <c r="BN44" s="19">
        <f>$T$14</f>
        <v>0.21440000000000001</v>
      </c>
      <c r="BO44" s="19"/>
      <c r="BP44" s="79"/>
      <c r="BR44" s="56">
        <f t="shared" si="15"/>
        <v>0.5</v>
      </c>
      <c r="BS44" s="57"/>
      <c r="BT44" s="49">
        <v>0</v>
      </c>
      <c r="BU44" s="49"/>
      <c r="BV44" s="12"/>
      <c r="BW44" s="47">
        <f t="shared" si="7"/>
        <v>0.10125000000000001</v>
      </c>
      <c r="BX44" s="47"/>
      <c r="BY44" s="47"/>
      <c r="BZ44" s="47">
        <f t="shared" si="8"/>
        <v>0.1198</v>
      </c>
      <c r="CA44" s="47"/>
      <c r="CB44" s="47"/>
      <c r="CC44" s="47">
        <f t="shared" si="9"/>
        <v>0.1072</v>
      </c>
      <c r="CD44" s="47"/>
      <c r="CE44" s="47"/>
      <c r="CF44" s="126">
        <f t="shared" si="16"/>
        <v>0.75</v>
      </c>
      <c r="CG44" s="57"/>
      <c r="CH44" s="49">
        <v>0</v>
      </c>
      <c r="CI44" s="49"/>
      <c r="CJ44" s="12"/>
      <c r="CK44" s="47">
        <f t="shared" si="17"/>
        <v>0.15187500000000001</v>
      </c>
      <c r="CL44" s="47"/>
      <c r="CM44" s="47"/>
      <c r="CN44" s="47">
        <f t="shared" si="18"/>
        <v>0.1797</v>
      </c>
      <c r="CO44" s="47"/>
      <c r="CP44" s="47"/>
      <c r="CQ44" s="47">
        <f t="shared" si="19"/>
        <v>0.1608</v>
      </c>
      <c r="CR44" s="47"/>
      <c r="CS44" s="47"/>
      <c r="CT44" s="126">
        <f t="shared" si="20"/>
        <v>0.5</v>
      </c>
      <c r="CU44" s="57"/>
      <c r="CV44" s="49">
        <v>0</v>
      </c>
      <c r="CW44" s="49"/>
      <c r="CX44" s="12"/>
      <c r="CY44" s="47">
        <f t="shared" si="21"/>
        <v>0.10125000000000001</v>
      </c>
      <c r="CZ44" s="47"/>
      <c r="DA44" s="47"/>
      <c r="DB44" s="47">
        <f t="shared" si="22"/>
        <v>0.1198</v>
      </c>
      <c r="DC44" s="47"/>
      <c r="DD44" s="47"/>
      <c r="DE44" s="47">
        <f t="shared" si="23"/>
        <v>0.1072</v>
      </c>
      <c r="DF44" s="47"/>
      <c r="DG44" s="109"/>
      <c r="DI44" s="56">
        <f t="shared" si="24"/>
        <v>0.3</v>
      </c>
      <c r="DJ44" s="57"/>
      <c r="DK44" s="49">
        <v>0</v>
      </c>
      <c r="DL44" s="49"/>
      <c r="DM44" s="12"/>
      <c r="DN44" s="47">
        <f t="shared" si="25"/>
        <v>6.0749999999999998E-2</v>
      </c>
      <c r="DO44" s="47"/>
      <c r="DP44" s="47"/>
      <c r="DQ44" s="47">
        <f t="shared" si="26"/>
        <v>7.1879999999999999E-2</v>
      </c>
      <c r="DR44" s="47"/>
      <c r="DS44" s="47"/>
      <c r="DT44" s="47">
        <f t="shared" si="27"/>
        <v>6.4320000000000002E-2</v>
      </c>
      <c r="DU44" s="47"/>
      <c r="DV44" s="47"/>
      <c r="DW44" s="126">
        <f t="shared" si="28"/>
        <v>0.7</v>
      </c>
      <c r="DX44" s="57"/>
      <c r="DY44" s="49">
        <v>0</v>
      </c>
      <c r="DZ44" s="49"/>
      <c r="EA44" s="12"/>
      <c r="EB44" s="47">
        <f t="shared" si="29"/>
        <v>0.14174999999999999</v>
      </c>
      <c r="EC44" s="47"/>
      <c r="ED44" s="47"/>
      <c r="EE44" s="47">
        <f t="shared" si="30"/>
        <v>0.16772000000000001</v>
      </c>
      <c r="EF44" s="47"/>
      <c r="EG44" s="47"/>
      <c r="EH44" s="47">
        <f t="shared" si="31"/>
        <v>0.15007999999999999</v>
      </c>
      <c r="EI44" s="47"/>
      <c r="EJ44" s="47"/>
      <c r="EK44" s="126">
        <f t="shared" si="13"/>
        <v>0.4</v>
      </c>
      <c r="EL44" s="57"/>
      <c r="EM44" s="49">
        <v>0</v>
      </c>
      <c r="EN44" s="49"/>
      <c r="EO44" s="12"/>
      <c r="EP44" s="50">
        <f t="shared" si="32"/>
        <v>8.1000000000000016E-2</v>
      </c>
      <c r="EQ44" s="51"/>
      <c r="ER44" s="52"/>
      <c r="ES44" s="50">
        <f t="shared" si="33"/>
        <v>9.5840000000000009E-2</v>
      </c>
      <c r="ET44" s="51"/>
      <c r="EU44" s="52"/>
      <c r="EV44" s="50">
        <f t="shared" si="34"/>
        <v>8.5760000000000003E-2</v>
      </c>
      <c r="EW44" s="51"/>
      <c r="EX44" s="53"/>
    </row>
    <row r="45" spans="3:154" x14ac:dyDescent="0.25">
      <c r="C45" s="1">
        <f t="shared" si="35"/>
        <v>18</v>
      </c>
      <c r="D45" s="1">
        <f t="shared" si="36"/>
        <v>19</v>
      </c>
      <c r="F45" s="202">
        <v>0.5</v>
      </c>
      <c r="G45" s="203"/>
      <c r="H45" s="12"/>
      <c r="I45" s="210">
        <v>0.1</v>
      </c>
      <c r="J45" s="211"/>
      <c r="K45" s="12"/>
      <c r="L45" s="133">
        <f t="shared" si="1"/>
        <v>0.1</v>
      </c>
      <c r="M45" s="134"/>
      <c r="N45" s="7"/>
      <c r="O45" s="136">
        <f t="shared" si="2"/>
        <v>0</v>
      </c>
      <c r="P45" s="125"/>
      <c r="R45" s="204">
        <v>0.75</v>
      </c>
      <c r="S45" s="205"/>
      <c r="T45" s="12"/>
      <c r="U45" s="208">
        <v>0</v>
      </c>
      <c r="V45" s="209"/>
      <c r="W45" s="12"/>
      <c r="X45" s="121">
        <f t="shared" si="3"/>
        <v>0</v>
      </c>
      <c r="Y45" s="122"/>
      <c r="Z45" s="12"/>
      <c r="AA45" s="135">
        <f t="shared" si="4"/>
        <v>0</v>
      </c>
      <c r="AB45" s="124"/>
      <c r="AD45" s="204">
        <v>0.5</v>
      </c>
      <c r="AE45" s="205"/>
      <c r="AF45" s="12"/>
      <c r="AG45" s="210">
        <v>0.05</v>
      </c>
      <c r="AH45" s="211"/>
      <c r="AI45" s="12"/>
      <c r="AJ45" s="216">
        <f t="shared" si="5"/>
        <v>0.05</v>
      </c>
      <c r="AK45" s="217"/>
      <c r="AL45" s="12"/>
      <c r="AM45" s="136">
        <f t="shared" si="6"/>
        <v>0</v>
      </c>
      <c r="AN45" s="125"/>
      <c r="AP45" s="80">
        <f>$T$6</f>
        <v>0.20250000000000001</v>
      </c>
      <c r="AQ45" s="19"/>
      <c r="AR45" s="19"/>
      <c r="AS45" s="106">
        <f>$T$9</f>
        <v>0.23960000000000001</v>
      </c>
      <c r="AT45" s="106"/>
      <c r="AU45" s="106"/>
      <c r="AV45" s="19">
        <f>$T$14</f>
        <v>0.21440000000000001</v>
      </c>
      <c r="AW45" s="19"/>
      <c r="AX45" s="79"/>
      <c r="AY45" s="80">
        <f>$T$6</f>
        <v>0.20250000000000001</v>
      </c>
      <c r="AZ45" s="19"/>
      <c r="BA45" s="19"/>
      <c r="BB45" s="106">
        <f>$T$9</f>
        <v>0.23960000000000001</v>
      </c>
      <c r="BC45" s="106"/>
      <c r="BD45" s="106"/>
      <c r="BE45" s="21">
        <f>$T$13</f>
        <v>0.2722</v>
      </c>
      <c r="BF45" s="21"/>
      <c r="BG45" s="81"/>
      <c r="BH45" s="80">
        <f>$T$6</f>
        <v>0.20250000000000001</v>
      </c>
      <c r="BI45" s="19"/>
      <c r="BJ45" s="19"/>
      <c r="BK45" s="106">
        <f>$T$9</f>
        <v>0.23960000000000001</v>
      </c>
      <c r="BL45" s="106"/>
      <c r="BM45" s="106"/>
      <c r="BN45" s="21">
        <f>$T$13</f>
        <v>0.2722</v>
      </c>
      <c r="BO45" s="21"/>
      <c r="BP45" s="81"/>
      <c r="BR45" s="56">
        <f t="shared" si="15"/>
        <v>0.5</v>
      </c>
      <c r="BS45" s="57"/>
      <c r="BT45" s="49">
        <v>0</v>
      </c>
      <c r="BU45" s="49"/>
      <c r="BV45" s="12"/>
      <c r="BW45" s="47">
        <f t="shared" si="7"/>
        <v>0.10125000000000001</v>
      </c>
      <c r="BX45" s="47"/>
      <c r="BY45" s="47"/>
      <c r="BZ45" s="47">
        <f t="shared" si="8"/>
        <v>0.1198</v>
      </c>
      <c r="CA45" s="47"/>
      <c r="CB45" s="47"/>
      <c r="CC45" s="47">
        <f t="shared" si="9"/>
        <v>0.1072</v>
      </c>
      <c r="CD45" s="47"/>
      <c r="CE45" s="47"/>
      <c r="CF45" s="127">
        <f t="shared" si="16"/>
        <v>0.75</v>
      </c>
      <c r="CG45" s="55"/>
      <c r="CH45" s="49">
        <v>0</v>
      </c>
      <c r="CI45" s="49"/>
      <c r="CJ45" s="12"/>
      <c r="CK45" s="47">
        <f t="shared" si="17"/>
        <v>0.15187500000000001</v>
      </c>
      <c r="CL45" s="47"/>
      <c r="CM45" s="47"/>
      <c r="CN45" s="47">
        <f t="shared" si="18"/>
        <v>0.1797</v>
      </c>
      <c r="CO45" s="47"/>
      <c r="CP45" s="47"/>
      <c r="CQ45" s="47">
        <f t="shared" si="19"/>
        <v>0.20415</v>
      </c>
      <c r="CR45" s="47"/>
      <c r="CS45" s="47"/>
      <c r="CT45" s="127">
        <f t="shared" si="20"/>
        <v>0.5</v>
      </c>
      <c r="CU45" s="55"/>
      <c r="CV45" s="49">
        <v>0</v>
      </c>
      <c r="CW45" s="49"/>
      <c r="CX45" s="12"/>
      <c r="CY45" s="47">
        <f t="shared" si="21"/>
        <v>0.10125000000000001</v>
      </c>
      <c r="CZ45" s="47"/>
      <c r="DA45" s="47"/>
      <c r="DB45" s="47">
        <f t="shared" si="22"/>
        <v>0.1198</v>
      </c>
      <c r="DC45" s="47"/>
      <c r="DD45" s="47"/>
      <c r="DE45" s="47">
        <f t="shared" si="23"/>
        <v>0.1361</v>
      </c>
      <c r="DF45" s="47"/>
      <c r="DG45" s="109"/>
      <c r="DI45" s="56">
        <f t="shared" si="24"/>
        <v>0.4</v>
      </c>
      <c r="DJ45" s="57"/>
      <c r="DK45" s="49">
        <v>0</v>
      </c>
      <c r="DL45" s="49"/>
      <c r="DM45" s="12"/>
      <c r="DN45" s="47">
        <f t="shared" si="25"/>
        <v>8.1000000000000016E-2</v>
      </c>
      <c r="DO45" s="47"/>
      <c r="DP45" s="47"/>
      <c r="DQ45" s="47">
        <f t="shared" si="26"/>
        <v>9.5840000000000009E-2</v>
      </c>
      <c r="DR45" s="47"/>
      <c r="DS45" s="47"/>
      <c r="DT45" s="47">
        <f t="shared" si="27"/>
        <v>8.5760000000000003E-2</v>
      </c>
      <c r="DU45" s="47"/>
      <c r="DV45" s="47"/>
      <c r="DW45" s="127">
        <f t="shared" si="28"/>
        <v>0.75</v>
      </c>
      <c r="DX45" s="55"/>
      <c r="DY45" s="49">
        <v>0</v>
      </c>
      <c r="DZ45" s="49"/>
      <c r="EA45" s="12"/>
      <c r="EB45" s="47">
        <f t="shared" si="29"/>
        <v>0.15187500000000001</v>
      </c>
      <c r="EC45" s="47"/>
      <c r="ED45" s="47"/>
      <c r="EE45" s="47">
        <f t="shared" si="30"/>
        <v>0.1797</v>
      </c>
      <c r="EF45" s="47"/>
      <c r="EG45" s="47"/>
      <c r="EH45" s="47">
        <f t="shared" si="31"/>
        <v>0.20415</v>
      </c>
      <c r="EI45" s="47"/>
      <c r="EJ45" s="47"/>
      <c r="EK45" s="127">
        <f t="shared" si="13"/>
        <v>0.45</v>
      </c>
      <c r="EL45" s="55"/>
      <c r="EM45" s="49">
        <v>0</v>
      </c>
      <c r="EN45" s="49"/>
      <c r="EO45" s="12"/>
      <c r="EP45" s="50">
        <f t="shared" si="32"/>
        <v>9.1125000000000012E-2</v>
      </c>
      <c r="EQ45" s="51"/>
      <c r="ER45" s="52"/>
      <c r="ES45" s="50">
        <f t="shared" si="33"/>
        <v>0.10782</v>
      </c>
      <c r="ET45" s="51"/>
      <c r="EU45" s="52"/>
      <c r="EV45" s="50">
        <f t="shared" si="34"/>
        <v>0.12249</v>
      </c>
      <c r="EW45" s="51"/>
      <c r="EX45" s="53"/>
    </row>
    <row r="46" spans="3:154" x14ac:dyDescent="0.25">
      <c r="C46" s="1">
        <f t="shared" si="35"/>
        <v>19</v>
      </c>
      <c r="D46" s="1">
        <f t="shared" si="36"/>
        <v>20</v>
      </c>
      <c r="F46" s="204">
        <v>0.5</v>
      </c>
      <c r="G46" s="205"/>
      <c r="H46" s="12"/>
      <c r="I46" s="208">
        <v>0</v>
      </c>
      <c r="J46" s="209"/>
      <c r="K46" s="12"/>
      <c r="L46" s="121">
        <f t="shared" si="1"/>
        <v>0</v>
      </c>
      <c r="M46" s="122"/>
      <c r="N46" s="7"/>
      <c r="O46" s="135">
        <f t="shared" si="2"/>
        <v>0</v>
      </c>
      <c r="P46" s="124"/>
      <c r="R46" s="204">
        <v>0.75</v>
      </c>
      <c r="S46" s="205"/>
      <c r="T46" s="12"/>
      <c r="U46" s="208">
        <v>0</v>
      </c>
      <c r="V46" s="209"/>
      <c r="W46" s="12"/>
      <c r="X46" s="121">
        <f t="shared" si="3"/>
        <v>0</v>
      </c>
      <c r="Y46" s="122"/>
      <c r="Z46" s="12"/>
      <c r="AA46" s="135">
        <f t="shared" si="4"/>
        <v>0</v>
      </c>
      <c r="AB46" s="124"/>
      <c r="AD46" s="204">
        <v>0.5</v>
      </c>
      <c r="AE46" s="205"/>
      <c r="AF46" s="12"/>
      <c r="AG46" s="208">
        <v>0</v>
      </c>
      <c r="AH46" s="209"/>
      <c r="AI46" s="12"/>
      <c r="AJ46" s="214">
        <f t="shared" si="5"/>
        <v>0</v>
      </c>
      <c r="AK46" s="215"/>
      <c r="AL46" s="12"/>
      <c r="AM46" s="135">
        <f t="shared" si="6"/>
        <v>0</v>
      </c>
      <c r="AN46" s="124"/>
      <c r="AP46" s="80">
        <f>$T$6</f>
        <v>0.20250000000000001</v>
      </c>
      <c r="AQ46" s="19"/>
      <c r="AR46" s="19"/>
      <c r="AS46" s="106">
        <f>$T$9</f>
        <v>0.23960000000000001</v>
      </c>
      <c r="AT46" s="106"/>
      <c r="AU46" s="106"/>
      <c r="AV46" s="21">
        <f>$T$13</f>
        <v>0.2722</v>
      </c>
      <c r="AW46" s="21"/>
      <c r="AX46" s="81"/>
      <c r="AY46" s="80">
        <f>$T$6</f>
        <v>0.20250000000000001</v>
      </c>
      <c r="AZ46" s="19"/>
      <c r="BA46" s="19"/>
      <c r="BB46" s="106">
        <f>$T$9</f>
        <v>0.23960000000000001</v>
      </c>
      <c r="BC46" s="106"/>
      <c r="BD46" s="106"/>
      <c r="BE46" s="21">
        <f>$T$13</f>
        <v>0.2722</v>
      </c>
      <c r="BF46" s="21"/>
      <c r="BG46" s="81"/>
      <c r="BH46" s="80">
        <f>$T$6</f>
        <v>0.20250000000000001</v>
      </c>
      <c r="BI46" s="19"/>
      <c r="BJ46" s="19"/>
      <c r="BK46" s="106">
        <f>$T$9</f>
        <v>0.23960000000000001</v>
      </c>
      <c r="BL46" s="106"/>
      <c r="BM46" s="106"/>
      <c r="BN46" s="21">
        <f>$T$13</f>
        <v>0.2722</v>
      </c>
      <c r="BO46" s="21"/>
      <c r="BP46" s="81"/>
      <c r="BR46" s="58">
        <f t="shared" si="15"/>
        <v>0.5</v>
      </c>
      <c r="BS46" s="55"/>
      <c r="BT46" s="49">
        <v>0</v>
      </c>
      <c r="BU46" s="49"/>
      <c r="BV46" s="12"/>
      <c r="BW46" s="47">
        <f t="shared" si="7"/>
        <v>0.10125000000000001</v>
      </c>
      <c r="BX46" s="47"/>
      <c r="BY46" s="47"/>
      <c r="BZ46" s="47">
        <f t="shared" si="8"/>
        <v>0.1198</v>
      </c>
      <c r="CA46" s="47"/>
      <c r="CB46" s="47"/>
      <c r="CC46" s="47">
        <f t="shared" si="9"/>
        <v>0.1361</v>
      </c>
      <c r="CD46" s="47"/>
      <c r="CE46" s="47"/>
      <c r="CF46" s="127">
        <f t="shared" si="16"/>
        <v>0.75</v>
      </c>
      <c r="CG46" s="55"/>
      <c r="CH46" s="49">
        <v>0</v>
      </c>
      <c r="CI46" s="49"/>
      <c r="CJ46" s="12"/>
      <c r="CK46" s="47">
        <f t="shared" si="17"/>
        <v>0.15187500000000001</v>
      </c>
      <c r="CL46" s="47"/>
      <c r="CM46" s="47"/>
      <c r="CN46" s="47">
        <f t="shared" si="18"/>
        <v>0.1797</v>
      </c>
      <c r="CO46" s="47"/>
      <c r="CP46" s="47"/>
      <c r="CQ46" s="47">
        <f t="shared" si="19"/>
        <v>0.20415</v>
      </c>
      <c r="CR46" s="47"/>
      <c r="CS46" s="47"/>
      <c r="CT46" s="127">
        <f t="shared" si="20"/>
        <v>0.5</v>
      </c>
      <c r="CU46" s="55"/>
      <c r="CV46" s="49">
        <v>0</v>
      </c>
      <c r="CW46" s="49"/>
      <c r="CX46" s="12"/>
      <c r="CY46" s="47">
        <f t="shared" si="21"/>
        <v>0.10125000000000001</v>
      </c>
      <c r="CZ46" s="47"/>
      <c r="DA46" s="47"/>
      <c r="DB46" s="47">
        <f t="shared" si="22"/>
        <v>0.1198</v>
      </c>
      <c r="DC46" s="47"/>
      <c r="DD46" s="47"/>
      <c r="DE46" s="47">
        <f t="shared" si="23"/>
        <v>0.1361</v>
      </c>
      <c r="DF46" s="47"/>
      <c r="DG46" s="109"/>
      <c r="DI46" s="58">
        <f t="shared" si="24"/>
        <v>0.5</v>
      </c>
      <c r="DJ46" s="55"/>
      <c r="DK46" s="49">
        <v>0</v>
      </c>
      <c r="DL46" s="49"/>
      <c r="DM46" s="12"/>
      <c r="DN46" s="47">
        <f t="shared" si="25"/>
        <v>0.10125000000000001</v>
      </c>
      <c r="DO46" s="47"/>
      <c r="DP46" s="47"/>
      <c r="DQ46" s="47">
        <f t="shared" si="26"/>
        <v>0.1198</v>
      </c>
      <c r="DR46" s="47"/>
      <c r="DS46" s="47"/>
      <c r="DT46" s="47">
        <f t="shared" si="27"/>
        <v>0.1361</v>
      </c>
      <c r="DU46" s="47"/>
      <c r="DV46" s="47"/>
      <c r="DW46" s="127">
        <f t="shared" si="28"/>
        <v>0.75</v>
      </c>
      <c r="DX46" s="55"/>
      <c r="DY46" s="49">
        <v>0</v>
      </c>
      <c r="DZ46" s="49"/>
      <c r="EA46" s="12"/>
      <c r="EB46" s="47">
        <f t="shared" si="29"/>
        <v>0.15187500000000001</v>
      </c>
      <c r="EC46" s="47"/>
      <c r="ED46" s="47"/>
      <c r="EE46" s="47">
        <f t="shared" si="30"/>
        <v>0.1797</v>
      </c>
      <c r="EF46" s="47"/>
      <c r="EG46" s="47"/>
      <c r="EH46" s="47">
        <f t="shared" si="31"/>
        <v>0.20415</v>
      </c>
      <c r="EI46" s="47"/>
      <c r="EJ46" s="47"/>
      <c r="EK46" s="127">
        <f t="shared" si="13"/>
        <v>0.5</v>
      </c>
      <c r="EL46" s="55"/>
      <c r="EM46" s="49">
        <v>0</v>
      </c>
      <c r="EN46" s="49"/>
      <c r="EO46" s="12"/>
      <c r="EP46" s="50">
        <f t="shared" si="32"/>
        <v>0.10125000000000001</v>
      </c>
      <c r="EQ46" s="51"/>
      <c r="ER46" s="52"/>
      <c r="ES46" s="50">
        <f t="shared" si="33"/>
        <v>0.1198</v>
      </c>
      <c r="ET46" s="51"/>
      <c r="EU46" s="52"/>
      <c r="EV46" s="50">
        <f t="shared" si="34"/>
        <v>0.1361</v>
      </c>
      <c r="EW46" s="51"/>
      <c r="EX46" s="53"/>
    </row>
    <row r="47" spans="3:154" x14ac:dyDescent="0.25">
      <c r="C47" s="1">
        <f t="shared" si="35"/>
        <v>20</v>
      </c>
      <c r="D47" s="1">
        <f t="shared" si="36"/>
        <v>21</v>
      </c>
      <c r="F47" s="204">
        <v>0.5</v>
      </c>
      <c r="G47" s="205"/>
      <c r="H47" s="12"/>
      <c r="I47" s="208">
        <v>0</v>
      </c>
      <c r="J47" s="209"/>
      <c r="K47" s="12"/>
      <c r="L47" s="121">
        <f t="shared" si="1"/>
        <v>0</v>
      </c>
      <c r="M47" s="122"/>
      <c r="N47" s="7"/>
      <c r="O47" s="135">
        <f t="shared" si="2"/>
        <v>0</v>
      </c>
      <c r="P47" s="124"/>
      <c r="R47" s="204">
        <v>0.75</v>
      </c>
      <c r="S47" s="205"/>
      <c r="T47" s="12"/>
      <c r="U47" s="208">
        <v>0</v>
      </c>
      <c r="V47" s="209"/>
      <c r="W47" s="12"/>
      <c r="X47" s="121">
        <f t="shared" si="3"/>
        <v>0</v>
      </c>
      <c r="Y47" s="122"/>
      <c r="Z47" s="12"/>
      <c r="AA47" s="135">
        <f t="shared" si="4"/>
        <v>0</v>
      </c>
      <c r="AB47" s="124"/>
      <c r="AD47" s="204">
        <v>0.75</v>
      </c>
      <c r="AE47" s="205"/>
      <c r="AF47" s="12"/>
      <c r="AG47" s="208">
        <v>0</v>
      </c>
      <c r="AH47" s="209"/>
      <c r="AI47" s="12"/>
      <c r="AJ47" s="214">
        <f t="shared" si="5"/>
        <v>0</v>
      </c>
      <c r="AK47" s="215"/>
      <c r="AL47" s="12"/>
      <c r="AM47" s="135">
        <f t="shared" si="6"/>
        <v>0</v>
      </c>
      <c r="AN47" s="124"/>
      <c r="AP47" s="80">
        <f>$T$6</f>
        <v>0.20250000000000001</v>
      </c>
      <c r="AQ47" s="19"/>
      <c r="AR47" s="19"/>
      <c r="AS47" s="106">
        <f>$T$9</f>
        <v>0.23960000000000001</v>
      </c>
      <c r="AT47" s="106"/>
      <c r="AU47" s="106"/>
      <c r="AV47" s="21">
        <f>$T$13</f>
        <v>0.2722</v>
      </c>
      <c r="AW47" s="21"/>
      <c r="AX47" s="81"/>
      <c r="AY47" s="80">
        <f>$T$6</f>
        <v>0.20250000000000001</v>
      </c>
      <c r="AZ47" s="19"/>
      <c r="BA47" s="19"/>
      <c r="BB47" s="106">
        <f>$T$9</f>
        <v>0.23960000000000001</v>
      </c>
      <c r="BC47" s="106"/>
      <c r="BD47" s="106"/>
      <c r="BE47" s="21">
        <f>$T$13</f>
        <v>0.2722</v>
      </c>
      <c r="BF47" s="21"/>
      <c r="BG47" s="81"/>
      <c r="BH47" s="80">
        <f>$T$6</f>
        <v>0.20250000000000001</v>
      </c>
      <c r="BI47" s="19"/>
      <c r="BJ47" s="19"/>
      <c r="BK47" s="106">
        <f>$T$9</f>
        <v>0.23960000000000001</v>
      </c>
      <c r="BL47" s="106"/>
      <c r="BM47" s="106"/>
      <c r="BN47" s="21">
        <f>$T$13</f>
        <v>0.2722</v>
      </c>
      <c r="BO47" s="21"/>
      <c r="BP47" s="81"/>
      <c r="BR47" s="58">
        <f t="shared" si="15"/>
        <v>0.5</v>
      </c>
      <c r="BS47" s="55"/>
      <c r="BT47" s="49">
        <v>0</v>
      </c>
      <c r="BU47" s="49"/>
      <c r="BV47" s="12"/>
      <c r="BW47" s="47">
        <f t="shared" si="7"/>
        <v>0.10125000000000001</v>
      </c>
      <c r="BX47" s="47"/>
      <c r="BY47" s="47"/>
      <c r="BZ47" s="47">
        <f t="shared" si="8"/>
        <v>0.1198</v>
      </c>
      <c r="CA47" s="47"/>
      <c r="CB47" s="47"/>
      <c r="CC47" s="47">
        <f t="shared" si="9"/>
        <v>0.1361</v>
      </c>
      <c r="CD47" s="47"/>
      <c r="CE47" s="47"/>
      <c r="CF47" s="127">
        <f t="shared" si="16"/>
        <v>0.75</v>
      </c>
      <c r="CG47" s="55"/>
      <c r="CH47" s="49">
        <v>0</v>
      </c>
      <c r="CI47" s="49"/>
      <c r="CJ47" s="12"/>
      <c r="CK47" s="47">
        <f t="shared" si="17"/>
        <v>0.15187500000000001</v>
      </c>
      <c r="CL47" s="47"/>
      <c r="CM47" s="47"/>
      <c r="CN47" s="47">
        <f t="shared" si="18"/>
        <v>0.1797</v>
      </c>
      <c r="CO47" s="47"/>
      <c r="CP47" s="47"/>
      <c r="CQ47" s="47">
        <f t="shared" si="19"/>
        <v>0.20415</v>
      </c>
      <c r="CR47" s="47"/>
      <c r="CS47" s="47"/>
      <c r="CT47" s="127">
        <f t="shared" si="20"/>
        <v>0.75</v>
      </c>
      <c r="CU47" s="55"/>
      <c r="CV47" s="49">
        <v>0</v>
      </c>
      <c r="CW47" s="49"/>
      <c r="CX47" s="12"/>
      <c r="CY47" s="47">
        <f t="shared" si="21"/>
        <v>0.15187500000000001</v>
      </c>
      <c r="CZ47" s="47"/>
      <c r="DA47" s="47"/>
      <c r="DB47" s="47">
        <f t="shared" si="22"/>
        <v>0.1797</v>
      </c>
      <c r="DC47" s="47"/>
      <c r="DD47" s="47"/>
      <c r="DE47" s="47">
        <f t="shared" si="23"/>
        <v>0.20415</v>
      </c>
      <c r="DF47" s="47"/>
      <c r="DG47" s="109"/>
      <c r="DI47" s="58">
        <f t="shared" si="24"/>
        <v>0.5</v>
      </c>
      <c r="DJ47" s="55"/>
      <c r="DK47" s="49">
        <v>0</v>
      </c>
      <c r="DL47" s="49"/>
      <c r="DM47" s="12"/>
      <c r="DN47" s="47">
        <f t="shared" si="25"/>
        <v>0.10125000000000001</v>
      </c>
      <c r="DO47" s="47"/>
      <c r="DP47" s="47"/>
      <c r="DQ47" s="47">
        <f t="shared" si="26"/>
        <v>0.1198</v>
      </c>
      <c r="DR47" s="47"/>
      <c r="DS47" s="47"/>
      <c r="DT47" s="47">
        <f t="shared" si="27"/>
        <v>0.1361</v>
      </c>
      <c r="DU47" s="47"/>
      <c r="DV47" s="47"/>
      <c r="DW47" s="127">
        <f t="shared" si="28"/>
        <v>0.75</v>
      </c>
      <c r="DX47" s="55"/>
      <c r="DY47" s="49">
        <v>0</v>
      </c>
      <c r="DZ47" s="49"/>
      <c r="EA47" s="12"/>
      <c r="EB47" s="47">
        <f t="shared" si="29"/>
        <v>0.15187500000000001</v>
      </c>
      <c r="EC47" s="47"/>
      <c r="ED47" s="47"/>
      <c r="EE47" s="47">
        <f t="shared" si="30"/>
        <v>0.1797</v>
      </c>
      <c r="EF47" s="47"/>
      <c r="EG47" s="47"/>
      <c r="EH47" s="47">
        <f t="shared" si="31"/>
        <v>0.20415</v>
      </c>
      <c r="EI47" s="47"/>
      <c r="EJ47" s="47"/>
      <c r="EK47" s="127">
        <f t="shared" si="13"/>
        <v>0.75</v>
      </c>
      <c r="EL47" s="55"/>
      <c r="EM47" s="49">
        <v>0</v>
      </c>
      <c r="EN47" s="49"/>
      <c r="EO47" s="12"/>
      <c r="EP47" s="50">
        <f t="shared" si="32"/>
        <v>0.15187500000000001</v>
      </c>
      <c r="EQ47" s="51"/>
      <c r="ER47" s="52"/>
      <c r="ES47" s="50">
        <f t="shared" si="33"/>
        <v>0.1797</v>
      </c>
      <c r="ET47" s="51"/>
      <c r="EU47" s="52"/>
      <c r="EV47" s="50">
        <f t="shared" si="34"/>
        <v>0.20415</v>
      </c>
      <c r="EW47" s="51"/>
      <c r="EX47" s="53"/>
    </row>
    <row r="48" spans="3:154" x14ac:dyDescent="0.25">
      <c r="C48" s="1">
        <f t="shared" si="35"/>
        <v>21</v>
      </c>
      <c r="D48" s="1">
        <f t="shared" si="36"/>
        <v>22</v>
      </c>
      <c r="F48" s="202">
        <v>1</v>
      </c>
      <c r="G48" s="203"/>
      <c r="H48" s="12"/>
      <c r="I48" s="208">
        <v>0</v>
      </c>
      <c r="J48" s="209"/>
      <c r="K48" s="12"/>
      <c r="L48" s="121">
        <f t="shared" si="1"/>
        <v>0</v>
      </c>
      <c r="M48" s="122"/>
      <c r="N48" s="7"/>
      <c r="O48" s="135">
        <f t="shared" si="2"/>
        <v>0</v>
      </c>
      <c r="P48" s="124"/>
      <c r="R48" s="202">
        <v>1.25</v>
      </c>
      <c r="S48" s="203"/>
      <c r="T48" s="12"/>
      <c r="U48" s="208">
        <v>0</v>
      </c>
      <c r="V48" s="209"/>
      <c r="W48" s="12"/>
      <c r="X48" s="121">
        <f t="shared" si="3"/>
        <v>0</v>
      </c>
      <c r="Y48" s="122"/>
      <c r="Z48" s="12"/>
      <c r="AA48" s="135">
        <f t="shared" si="4"/>
        <v>0</v>
      </c>
      <c r="AB48" s="124"/>
      <c r="AD48" s="202">
        <v>1.25</v>
      </c>
      <c r="AE48" s="203"/>
      <c r="AF48" s="12"/>
      <c r="AG48" s="208">
        <v>0</v>
      </c>
      <c r="AH48" s="209"/>
      <c r="AI48" s="12"/>
      <c r="AJ48" s="214">
        <f t="shared" si="5"/>
        <v>0</v>
      </c>
      <c r="AK48" s="215"/>
      <c r="AL48" s="12"/>
      <c r="AM48" s="135">
        <f t="shared" si="6"/>
        <v>0</v>
      </c>
      <c r="AN48" s="124"/>
      <c r="AP48" s="80">
        <f>$T$6</f>
        <v>0.20250000000000001</v>
      </c>
      <c r="AQ48" s="19"/>
      <c r="AR48" s="19"/>
      <c r="AS48" s="106">
        <f>$T$9</f>
        <v>0.23960000000000001</v>
      </c>
      <c r="AT48" s="106"/>
      <c r="AU48" s="106"/>
      <c r="AV48" s="19">
        <f>$T$14</f>
        <v>0.21440000000000001</v>
      </c>
      <c r="AW48" s="19"/>
      <c r="AX48" s="79"/>
      <c r="AY48" s="80">
        <f>$T$6</f>
        <v>0.20250000000000001</v>
      </c>
      <c r="AZ48" s="19"/>
      <c r="BA48" s="19"/>
      <c r="BB48" s="106">
        <f>$T$9</f>
        <v>0.23960000000000001</v>
      </c>
      <c r="BC48" s="106"/>
      <c r="BD48" s="106"/>
      <c r="BE48" s="19">
        <f>$T$14</f>
        <v>0.21440000000000001</v>
      </c>
      <c r="BF48" s="19"/>
      <c r="BG48" s="79"/>
      <c r="BH48" s="80">
        <f>$T$6</f>
        <v>0.20250000000000001</v>
      </c>
      <c r="BI48" s="19"/>
      <c r="BJ48" s="19"/>
      <c r="BK48" s="106">
        <f>$T$9</f>
        <v>0.23960000000000001</v>
      </c>
      <c r="BL48" s="106"/>
      <c r="BM48" s="106"/>
      <c r="BN48" s="19">
        <f>$T$14</f>
        <v>0.21440000000000001</v>
      </c>
      <c r="BO48" s="19"/>
      <c r="BP48" s="79"/>
      <c r="BR48" s="56">
        <f t="shared" si="15"/>
        <v>1</v>
      </c>
      <c r="BS48" s="57"/>
      <c r="BT48" s="49">
        <v>0</v>
      </c>
      <c r="BU48" s="49"/>
      <c r="BV48" s="12"/>
      <c r="BW48" s="47">
        <f t="shared" si="7"/>
        <v>0.20250000000000001</v>
      </c>
      <c r="BX48" s="47"/>
      <c r="BY48" s="47"/>
      <c r="BZ48" s="47">
        <f t="shared" si="8"/>
        <v>0.23960000000000001</v>
      </c>
      <c r="CA48" s="47"/>
      <c r="CB48" s="47"/>
      <c r="CC48" s="47">
        <f t="shared" si="9"/>
        <v>0.21440000000000001</v>
      </c>
      <c r="CD48" s="47"/>
      <c r="CE48" s="47"/>
      <c r="CF48" s="126">
        <f t="shared" si="16"/>
        <v>1.25</v>
      </c>
      <c r="CG48" s="57"/>
      <c r="CH48" s="49">
        <v>0</v>
      </c>
      <c r="CI48" s="49"/>
      <c r="CJ48" s="12"/>
      <c r="CK48" s="47">
        <f t="shared" si="17"/>
        <v>0.25312500000000004</v>
      </c>
      <c r="CL48" s="47"/>
      <c r="CM48" s="47"/>
      <c r="CN48" s="47">
        <f t="shared" si="18"/>
        <v>0.29949999999999999</v>
      </c>
      <c r="CO48" s="47"/>
      <c r="CP48" s="47"/>
      <c r="CQ48" s="47">
        <f t="shared" si="19"/>
        <v>0.26800000000000002</v>
      </c>
      <c r="CR48" s="47"/>
      <c r="CS48" s="47"/>
      <c r="CT48" s="126">
        <f t="shared" si="20"/>
        <v>1.25</v>
      </c>
      <c r="CU48" s="57"/>
      <c r="CV48" s="49">
        <v>0</v>
      </c>
      <c r="CW48" s="49"/>
      <c r="CX48" s="12"/>
      <c r="CY48" s="47">
        <f t="shared" si="21"/>
        <v>0.25312500000000004</v>
      </c>
      <c r="CZ48" s="47"/>
      <c r="DA48" s="47"/>
      <c r="DB48" s="47">
        <f t="shared" si="22"/>
        <v>0.29949999999999999</v>
      </c>
      <c r="DC48" s="47"/>
      <c r="DD48" s="47"/>
      <c r="DE48" s="47">
        <f t="shared" si="23"/>
        <v>0.26800000000000002</v>
      </c>
      <c r="DF48" s="47"/>
      <c r="DG48" s="109"/>
      <c r="DI48" s="56">
        <f t="shared" si="24"/>
        <v>1</v>
      </c>
      <c r="DJ48" s="57"/>
      <c r="DK48" s="49">
        <v>0</v>
      </c>
      <c r="DL48" s="49"/>
      <c r="DM48" s="12"/>
      <c r="DN48" s="47">
        <f t="shared" si="25"/>
        <v>0.20250000000000001</v>
      </c>
      <c r="DO48" s="47"/>
      <c r="DP48" s="47"/>
      <c r="DQ48" s="47">
        <f t="shared" si="26"/>
        <v>0.23960000000000001</v>
      </c>
      <c r="DR48" s="47"/>
      <c r="DS48" s="47"/>
      <c r="DT48" s="47">
        <f t="shared" si="27"/>
        <v>0.21440000000000001</v>
      </c>
      <c r="DU48" s="47"/>
      <c r="DV48" s="47"/>
      <c r="DW48" s="126">
        <f t="shared" si="28"/>
        <v>1.25</v>
      </c>
      <c r="DX48" s="57"/>
      <c r="DY48" s="49">
        <v>0</v>
      </c>
      <c r="DZ48" s="49"/>
      <c r="EA48" s="12"/>
      <c r="EB48" s="47">
        <f t="shared" si="29"/>
        <v>0.25312500000000004</v>
      </c>
      <c r="EC48" s="47"/>
      <c r="ED48" s="47"/>
      <c r="EE48" s="47">
        <f t="shared" si="30"/>
        <v>0.29949999999999999</v>
      </c>
      <c r="EF48" s="47"/>
      <c r="EG48" s="47"/>
      <c r="EH48" s="47">
        <f t="shared" si="31"/>
        <v>0.26800000000000002</v>
      </c>
      <c r="EI48" s="47"/>
      <c r="EJ48" s="47"/>
      <c r="EK48" s="126">
        <f t="shared" si="13"/>
        <v>1.25</v>
      </c>
      <c r="EL48" s="57"/>
      <c r="EM48" s="49">
        <v>0</v>
      </c>
      <c r="EN48" s="49"/>
      <c r="EO48" s="12"/>
      <c r="EP48" s="50">
        <f t="shared" si="32"/>
        <v>0.25312500000000004</v>
      </c>
      <c r="EQ48" s="51"/>
      <c r="ER48" s="52"/>
      <c r="ES48" s="50">
        <f t="shared" si="33"/>
        <v>0.29949999999999999</v>
      </c>
      <c r="ET48" s="51"/>
      <c r="EU48" s="52"/>
      <c r="EV48" s="50">
        <f t="shared" si="34"/>
        <v>0.26800000000000002</v>
      </c>
      <c r="EW48" s="51"/>
      <c r="EX48" s="53"/>
    </row>
    <row r="49" spans="3:155" x14ac:dyDescent="0.25">
      <c r="C49" s="1">
        <f t="shared" si="35"/>
        <v>22</v>
      </c>
      <c r="D49" s="1">
        <f t="shared" si="36"/>
        <v>23</v>
      </c>
      <c r="F49" s="200">
        <v>0.5</v>
      </c>
      <c r="G49" s="201"/>
      <c r="H49" s="12"/>
      <c r="I49" s="208">
        <v>0</v>
      </c>
      <c r="J49" s="209"/>
      <c r="K49" s="12"/>
      <c r="L49" s="121">
        <f t="shared" si="1"/>
        <v>0</v>
      </c>
      <c r="M49" s="122"/>
      <c r="N49" s="7"/>
      <c r="O49" s="135">
        <f t="shared" si="2"/>
        <v>0</v>
      </c>
      <c r="P49" s="124"/>
      <c r="R49" s="200">
        <v>0.75</v>
      </c>
      <c r="S49" s="201"/>
      <c r="T49" s="12"/>
      <c r="U49" s="208">
        <v>0</v>
      </c>
      <c r="V49" s="209"/>
      <c r="W49" s="12"/>
      <c r="X49" s="121">
        <f t="shared" si="3"/>
        <v>0</v>
      </c>
      <c r="Y49" s="122"/>
      <c r="Z49" s="12"/>
      <c r="AA49" s="135">
        <f t="shared" si="4"/>
        <v>0</v>
      </c>
      <c r="AB49" s="124"/>
      <c r="AD49" s="200">
        <v>0.5</v>
      </c>
      <c r="AE49" s="201"/>
      <c r="AF49" s="12"/>
      <c r="AG49" s="208">
        <v>0</v>
      </c>
      <c r="AH49" s="209"/>
      <c r="AI49" s="12"/>
      <c r="AJ49" s="214">
        <f t="shared" si="5"/>
        <v>0</v>
      </c>
      <c r="AK49" s="215"/>
      <c r="AL49" s="12"/>
      <c r="AM49" s="135">
        <f t="shared" si="6"/>
        <v>0</v>
      </c>
      <c r="AN49" s="124"/>
      <c r="AP49" s="80">
        <f>$T$6</f>
        <v>0.20250000000000001</v>
      </c>
      <c r="AQ49" s="19"/>
      <c r="AR49" s="19"/>
      <c r="AS49" s="18">
        <f>$T$10</f>
        <v>0.1241</v>
      </c>
      <c r="AT49" s="18"/>
      <c r="AU49" s="18"/>
      <c r="AV49" s="18">
        <f>$T$15</f>
        <v>0.1241</v>
      </c>
      <c r="AW49" s="18"/>
      <c r="AX49" s="73"/>
      <c r="AY49" s="80">
        <f>$T$6</f>
        <v>0.20250000000000001</v>
      </c>
      <c r="AZ49" s="19"/>
      <c r="BA49" s="19"/>
      <c r="BB49" s="18">
        <f>$T$10</f>
        <v>0.1241</v>
      </c>
      <c r="BC49" s="18"/>
      <c r="BD49" s="18"/>
      <c r="BE49" s="18">
        <f>$T$15</f>
        <v>0.1241</v>
      </c>
      <c r="BF49" s="18"/>
      <c r="BG49" s="73"/>
      <c r="BH49" s="80">
        <f>$T$6</f>
        <v>0.20250000000000001</v>
      </c>
      <c r="BI49" s="19"/>
      <c r="BJ49" s="19"/>
      <c r="BK49" s="18">
        <f>$T$10</f>
        <v>0.1241</v>
      </c>
      <c r="BL49" s="18"/>
      <c r="BM49" s="18"/>
      <c r="BN49" s="18">
        <f>$T$15</f>
        <v>0.1241</v>
      </c>
      <c r="BO49" s="18"/>
      <c r="BP49" s="73"/>
      <c r="BR49" s="54">
        <f t="shared" si="15"/>
        <v>0.5</v>
      </c>
      <c r="BS49" s="48"/>
      <c r="BT49" s="49">
        <v>0</v>
      </c>
      <c r="BU49" s="49"/>
      <c r="BV49" s="12"/>
      <c r="BW49" s="47">
        <f t="shared" si="7"/>
        <v>0.10125000000000001</v>
      </c>
      <c r="BX49" s="47"/>
      <c r="BY49" s="47"/>
      <c r="BZ49" s="47">
        <f t="shared" si="8"/>
        <v>6.2050000000000001E-2</v>
      </c>
      <c r="CA49" s="47"/>
      <c r="CB49" s="47"/>
      <c r="CC49" s="47">
        <f t="shared" si="9"/>
        <v>6.2050000000000001E-2</v>
      </c>
      <c r="CD49" s="47"/>
      <c r="CE49" s="47"/>
      <c r="CF49" s="123">
        <f t="shared" si="16"/>
        <v>0.75</v>
      </c>
      <c r="CG49" s="48"/>
      <c r="CH49" s="49">
        <v>0</v>
      </c>
      <c r="CI49" s="49"/>
      <c r="CJ49" s="12"/>
      <c r="CK49" s="47">
        <f t="shared" si="17"/>
        <v>0.15187500000000001</v>
      </c>
      <c r="CL49" s="47"/>
      <c r="CM49" s="47"/>
      <c r="CN49" s="47">
        <f t="shared" si="18"/>
        <v>9.3075000000000005E-2</v>
      </c>
      <c r="CO49" s="47"/>
      <c r="CP49" s="47"/>
      <c r="CQ49" s="47">
        <f t="shared" si="19"/>
        <v>9.3075000000000005E-2</v>
      </c>
      <c r="CR49" s="47"/>
      <c r="CS49" s="47"/>
      <c r="CT49" s="123">
        <f t="shared" si="20"/>
        <v>0.5</v>
      </c>
      <c r="CU49" s="48"/>
      <c r="CV49" s="49">
        <v>0</v>
      </c>
      <c r="CW49" s="49"/>
      <c r="CX49" s="12"/>
      <c r="CY49" s="47">
        <f t="shared" si="21"/>
        <v>0.10125000000000001</v>
      </c>
      <c r="CZ49" s="47"/>
      <c r="DA49" s="47"/>
      <c r="DB49" s="47">
        <f t="shared" si="22"/>
        <v>6.2050000000000001E-2</v>
      </c>
      <c r="DC49" s="47"/>
      <c r="DD49" s="47"/>
      <c r="DE49" s="47">
        <f t="shared" si="23"/>
        <v>6.2050000000000001E-2</v>
      </c>
      <c r="DF49" s="47"/>
      <c r="DG49" s="109"/>
      <c r="DI49" s="54">
        <f t="shared" si="24"/>
        <v>0.5</v>
      </c>
      <c r="DJ49" s="48"/>
      <c r="DK49" s="49">
        <v>0</v>
      </c>
      <c r="DL49" s="49"/>
      <c r="DM49" s="12"/>
      <c r="DN49" s="47">
        <f t="shared" si="25"/>
        <v>0.10125000000000001</v>
      </c>
      <c r="DO49" s="47"/>
      <c r="DP49" s="47"/>
      <c r="DQ49" s="47">
        <f t="shared" si="26"/>
        <v>6.2050000000000001E-2</v>
      </c>
      <c r="DR49" s="47"/>
      <c r="DS49" s="47"/>
      <c r="DT49" s="47">
        <f t="shared" si="27"/>
        <v>6.2050000000000001E-2</v>
      </c>
      <c r="DU49" s="47"/>
      <c r="DV49" s="47"/>
      <c r="DW49" s="123">
        <f t="shared" si="28"/>
        <v>0.75</v>
      </c>
      <c r="DX49" s="48"/>
      <c r="DY49" s="49">
        <v>0</v>
      </c>
      <c r="DZ49" s="49"/>
      <c r="EA49" s="12"/>
      <c r="EB49" s="47">
        <f t="shared" si="29"/>
        <v>0.15187500000000001</v>
      </c>
      <c r="EC49" s="47"/>
      <c r="ED49" s="47"/>
      <c r="EE49" s="47">
        <f t="shared" si="30"/>
        <v>9.3075000000000005E-2</v>
      </c>
      <c r="EF49" s="47"/>
      <c r="EG49" s="47"/>
      <c r="EH49" s="47">
        <f t="shared" si="31"/>
        <v>9.3075000000000005E-2</v>
      </c>
      <c r="EI49" s="47"/>
      <c r="EJ49" s="47"/>
      <c r="EK49" s="123">
        <f t="shared" si="13"/>
        <v>0.5</v>
      </c>
      <c r="EL49" s="48"/>
      <c r="EM49" s="49">
        <v>0</v>
      </c>
      <c r="EN49" s="49"/>
      <c r="EO49" s="12"/>
      <c r="EP49" s="50">
        <f t="shared" si="32"/>
        <v>0.10125000000000001</v>
      </c>
      <c r="EQ49" s="51"/>
      <c r="ER49" s="52"/>
      <c r="ES49" s="50">
        <f t="shared" si="33"/>
        <v>6.2050000000000001E-2</v>
      </c>
      <c r="ET49" s="51"/>
      <c r="EU49" s="52"/>
      <c r="EV49" s="50">
        <f t="shared" si="34"/>
        <v>6.2050000000000001E-2</v>
      </c>
      <c r="EW49" s="51"/>
      <c r="EX49" s="53"/>
    </row>
    <row r="50" spans="3:155" ht="15.75" thickBot="1" x14ac:dyDescent="0.3">
      <c r="C50" s="1">
        <f t="shared" si="35"/>
        <v>23</v>
      </c>
      <c r="D50" s="1">
        <f t="shared" si="36"/>
        <v>24</v>
      </c>
      <c r="F50" s="206">
        <v>0.5</v>
      </c>
      <c r="G50" s="207"/>
      <c r="H50" s="12"/>
      <c r="I50" s="212">
        <v>0</v>
      </c>
      <c r="J50" s="213"/>
      <c r="K50" s="12"/>
      <c r="L50" s="128">
        <f t="shared" si="1"/>
        <v>0</v>
      </c>
      <c r="M50" s="132"/>
      <c r="N50" s="7"/>
      <c r="O50" s="137">
        <f t="shared" si="2"/>
        <v>0</v>
      </c>
      <c r="P50" s="138"/>
      <c r="R50" s="206">
        <v>0.75</v>
      </c>
      <c r="S50" s="207"/>
      <c r="T50" s="12"/>
      <c r="U50" s="212">
        <v>0</v>
      </c>
      <c r="V50" s="213"/>
      <c r="W50" s="12"/>
      <c r="X50" s="128">
        <f t="shared" si="3"/>
        <v>0</v>
      </c>
      <c r="Y50" s="132"/>
      <c r="Z50" s="12"/>
      <c r="AA50" s="137">
        <f t="shared" si="4"/>
        <v>0</v>
      </c>
      <c r="AB50" s="138"/>
      <c r="AD50" s="206">
        <v>0.5</v>
      </c>
      <c r="AE50" s="207"/>
      <c r="AF50" s="12"/>
      <c r="AG50" s="212">
        <v>0</v>
      </c>
      <c r="AH50" s="213"/>
      <c r="AI50" s="12"/>
      <c r="AJ50" s="218">
        <f t="shared" si="5"/>
        <v>0</v>
      </c>
      <c r="AK50" s="219"/>
      <c r="AL50" s="12"/>
      <c r="AM50" s="137">
        <f t="shared" si="6"/>
        <v>0</v>
      </c>
      <c r="AN50" s="138"/>
      <c r="AP50" s="80">
        <f>$T$6</f>
        <v>0.20250000000000001</v>
      </c>
      <c r="AQ50" s="19"/>
      <c r="AR50" s="19"/>
      <c r="AS50" s="18">
        <f>$T$10</f>
        <v>0.1241</v>
      </c>
      <c r="AT50" s="18"/>
      <c r="AU50" s="18"/>
      <c r="AV50" s="18">
        <f>$T$15</f>
        <v>0.1241</v>
      </c>
      <c r="AW50" s="18"/>
      <c r="AX50" s="73"/>
      <c r="AY50" s="80">
        <f>$T$6</f>
        <v>0.20250000000000001</v>
      </c>
      <c r="AZ50" s="19"/>
      <c r="BA50" s="19"/>
      <c r="BB50" s="18">
        <f>$T$10</f>
        <v>0.1241</v>
      </c>
      <c r="BC50" s="18"/>
      <c r="BD50" s="18"/>
      <c r="BE50" s="18">
        <f>$T$15</f>
        <v>0.1241</v>
      </c>
      <c r="BF50" s="18"/>
      <c r="BG50" s="73"/>
      <c r="BH50" s="80">
        <f>$T$6</f>
        <v>0.20250000000000001</v>
      </c>
      <c r="BI50" s="19"/>
      <c r="BJ50" s="19"/>
      <c r="BK50" s="18">
        <f>$T$10</f>
        <v>0.1241</v>
      </c>
      <c r="BL50" s="18"/>
      <c r="BM50" s="18"/>
      <c r="BN50" s="18">
        <f>$T$15</f>
        <v>0.1241</v>
      </c>
      <c r="BO50" s="18"/>
      <c r="BP50" s="73"/>
      <c r="BR50" s="115">
        <f t="shared" si="15"/>
        <v>0.5</v>
      </c>
      <c r="BS50" s="116"/>
      <c r="BT50" s="168">
        <v>0</v>
      </c>
      <c r="BU50" s="168"/>
      <c r="BV50" s="12"/>
      <c r="BW50" s="47">
        <f t="shared" si="7"/>
        <v>0.10125000000000001</v>
      </c>
      <c r="BX50" s="47"/>
      <c r="BY50" s="47"/>
      <c r="BZ50" s="47">
        <f t="shared" si="8"/>
        <v>6.2050000000000001E-2</v>
      </c>
      <c r="CA50" s="47"/>
      <c r="CB50" s="47"/>
      <c r="CC50" s="47">
        <f t="shared" si="9"/>
        <v>6.2050000000000001E-2</v>
      </c>
      <c r="CD50" s="47"/>
      <c r="CE50" s="47"/>
      <c r="CF50" s="149">
        <f t="shared" si="16"/>
        <v>0.75</v>
      </c>
      <c r="CG50" s="116"/>
      <c r="CH50" s="168">
        <v>0</v>
      </c>
      <c r="CI50" s="168"/>
      <c r="CJ50" s="12"/>
      <c r="CK50" s="47">
        <f t="shared" si="17"/>
        <v>0.15187500000000001</v>
      </c>
      <c r="CL50" s="47"/>
      <c r="CM50" s="47"/>
      <c r="CN50" s="47">
        <f t="shared" si="18"/>
        <v>9.3075000000000005E-2</v>
      </c>
      <c r="CO50" s="47"/>
      <c r="CP50" s="47"/>
      <c r="CQ50" s="47">
        <f t="shared" si="19"/>
        <v>9.3075000000000005E-2</v>
      </c>
      <c r="CR50" s="47"/>
      <c r="CS50" s="47"/>
      <c r="CT50" s="149">
        <f t="shared" si="20"/>
        <v>0.5</v>
      </c>
      <c r="CU50" s="116"/>
      <c r="CV50" s="168">
        <v>0</v>
      </c>
      <c r="CW50" s="168"/>
      <c r="CX50" s="12"/>
      <c r="CY50" s="47">
        <f t="shared" si="21"/>
        <v>0.10125000000000001</v>
      </c>
      <c r="CZ50" s="47"/>
      <c r="DA50" s="47"/>
      <c r="DB50" s="47">
        <f t="shared" si="22"/>
        <v>6.2050000000000001E-2</v>
      </c>
      <c r="DC50" s="47"/>
      <c r="DD50" s="47"/>
      <c r="DE50" s="47">
        <f t="shared" si="23"/>
        <v>6.2050000000000001E-2</v>
      </c>
      <c r="DF50" s="47"/>
      <c r="DG50" s="109"/>
      <c r="DI50" s="115">
        <f t="shared" si="24"/>
        <v>0.5</v>
      </c>
      <c r="DJ50" s="116"/>
      <c r="DK50" s="168">
        <v>0</v>
      </c>
      <c r="DL50" s="168"/>
      <c r="DM50" s="12"/>
      <c r="DN50" s="47">
        <f t="shared" si="25"/>
        <v>0.10125000000000001</v>
      </c>
      <c r="DO50" s="47"/>
      <c r="DP50" s="47"/>
      <c r="DQ50" s="47">
        <f t="shared" si="26"/>
        <v>6.2050000000000001E-2</v>
      </c>
      <c r="DR50" s="47"/>
      <c r="DS50" s="47"/>
      <c r="DT50" s="47">
        <f t="shared" si="27"/>
        <v>6.2050000000000001E-2</v>
      </c>
      <c r="DU50" s="47"/>
      <c r="DV50" s="47"/>
      <c r="DW50" s="149">
        <f t="shared" si="28"/>
        <v>0.75</v>
      </c>
      <c r="DX50" s="116"/>
      <c r="DY50" s="168">
        <v>0</v>
      </c>
      <c r="DZ50" s="168"/>
      <c r="EA50" s="12"/>
      <c r="EB50" s="47">
        <f t="shared" si="29"/>
        <v>0.15187500000000001</v>
      </c>
      <c r="EC50" s="47"/>
      <c r="ED50" s="47"/>
      <c r="EE50" s="47">
        <f t="shared" si="30"/>
        <v>9.3075000000000005E-2</v>
      </c>
      <c r="EF50" s="47"/>
      <c r="EG50" s="47"/>
      <c r="EH50" s="47">
        <f t="shared" si="31"/>
        <v>9.3075000000000005E-2</v>
      </c>
      <c r="EI50" s="47"/>
      <c r="EJ50" s="47"/>
      <c r="EK50" s="149">
        <f t="shared" si="13"/>
        <v>0.5</v>
      </c>
      <c r="EL50" s="116"/>
      <c r="EM50" s="168">
        <v>0</v>
      </c>
      <c r="EN50" s="168"/>
      <c r="EO50" s="12"/>
      <c r="EP50" s="50">
        <f t="shared" si="32"/>
        <v>0.10125000000000001</v>
      </c>
      <c r="EQ50" s="51"/>
      <c r="ER50" s="52"/>
      <c r="ES50" s="50">
        <f t="shared" si="33"/>
        <v>6.2050000000000001E-2</v>
      </c>
      <c r="ET50" s="51"/>
      <c r="EU50" s="52"/>
      <c r="EV50" s="50">
        <f t="shared" si="34"/>
        <v>6.2050000000000001E-2</v>
      </c>
      <c r="EW50" s="51"/>
      <c r="EX50" s="53"/>
    </row>
    <row r="51" spans="3:155" ht="15.75" thickTop="1" x14ac:dyDescent="0.25">
      <c r="F51" s="139"/>
      <c r="G51" s="114"/>
      <c r="H51" s="140"/>
      <c r="I51" s="140"/>
      <c r="J51" s="140"/>
      <c r="K51" s="140"/>
      <c r="L51" s="114"/>
      <c r="M51" s="114"/>
      <c r="N51" s="141"/>
      <c r="O51" s="114"/>
      <c r="P51" s="142"/>
      <c r="R51" s="139"/>
      <c r="S51" s="114"/>
      <c r="T51" s="140"/>
      <c r="U51" s="140"/>
      <c r="V51" s="140"/>
      <c r="W51" s="140"/>
      <c r="X51" s="114"/>
      <c r="Y51" s="114"/>
      <c r="Z51" s="140"/>
      <c r="AA51" s="114"/>
      <c r="AB51" s="142"/>
      <c r="AD51" s="139"/>
      <c r="AE51" s="114"/>
      <c r="AF51" s="140"/>
      <c r="AG51" s="140"/>
      <c r="AH51" s="140"/>
      <c r="AI51" s="140"/>
      <c r="AJ51" s="114"/>
      <c r="AK51" s="114"/>
      <c r="AL51" s="140"/>
      <c r="AM51" s="114"/>
      <c r="AN51" s="142"/>
      <c r="BR51" s="113">
        <f>SUM(BR27:BS50)</f>
        <v>11.5</v>
      </c>
      <c r="BS51" s="114"/>
      <c r="BT51" s="114"/>
      <c r="BU51" s="114"/>
      <c r="BV51" s="12"/>
      <c r="BW51" s="10"/>
      <c r="BX51" s="10"/>
      <c r="BY51" s="10"/>
      <c r="BZ51" s="10"/>
      <c r="CA51" s="10"/>
      <c r="CB51" s="10"/>
      <c r="CC51" s="10"/>
      <c r="CD51" s="10"/>
      <c r="CE51" s="148"/>
      <c r="CF51" s="139">
        <f>SUM(CF27:CG50)</f>
        <v>14</v>
      </c>
      <c r="CG51" s="114"/>
      <c r="CH51" s="114"/>
      <c r="CI51" s="114"/>
      <c r="CJ51" s="12"/>
      <c r="CK51" s="10"/>
      <c r="CL51" s="10"/>
      <c r="CM51" s="10"/>
      <c r="CN51" s="10"/>
      <c r="CO51" s="10"/>
      <c r="CP51" s="10"/>
      <c r="CQ51" s="10"/>
      <c r="CR51" s="10"/>
      <c r="CS51" s="148"/>
      <c r="CT51" s="139">
        <f>SUM(CT27:CU50)</f>
        <v>12</v>
      </c>
      <c r="CU51" s="114"/>
      <c r="CV51" s="114"/>
      <c r="CW51" s="114"/>
      <c r="CX51" s="12"/>
      <c r="CY51" s="10"/>
      <c r="CZ51" s="10"/>
      <c r="DA51" s="10"/>
      <c r="DB51" s="10"/>
      <c r="DC51" s="10"/>
      <c r="DD51" s="10"/>
      <c r="DE51" s="10"/>
      <c r="DF51" s="10"/>
      <c r="DG51" s="11"/>
      <c r="DI51" s="113">
        <f>SUM(DI27:DJ50)</f>
        <v>7.3</v>
      </c>
      <c r="DJ51" s="114"/>
      <c r="DK51" s="114"/>
      <c r="DL51" s="114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39">
        <f>SUM(DW27:DX50)</f>
        <v>10.9</v>
      </c>
      <c r="DX51" s="114"/>
      <c r="DY51" s="114"/>
      <c r="DZ51" s="114"/>
      <c r="EA51" s="12"/>
      <c r="EB51" s="10"/>
      <c r="EC51" s="10"/>
      <c r="ED51" s="10"/>
      <c r="EE51" s="10"/>
      <c r="EF51" s="10"/>
      <c r="EG51" s="10"/>
      <c r="EH51" s="10"/>
      <c r="EI51" s="10"/>
      <c r="EJ51" s="148"/>
      <c r="EK51" s="139">
        <f>SUM(EK27:EL50)</f>
        <v>8.3000000000000007</v>
      </c>
      <c r="EL51" s="114"/>
      <c r="EM51" s="114"/>
      <c r="EN51" s="114"/>
      <c r="EO51" s="12"/>
      <c r="EP51" s="10"/>
      <c r="EQ51" s="10"/>
      <c r="ER51" s="10"/>
      <c r="ES51" s="10"/>
      <c r="ET51" s="10"/>
      <c r="EU51" s="10"/>
      <c r="EV51" s="10"/>
      <c r="EW51" s="10"/>
      <c r="EX51" s="11"/>
    </row>
    <row r="52" spans="3:155" x14ac:dyDescent="0.25">
      <c r="C52" s="1" t="s">
        <v>3</v>
      </c>
      <c r="F52" s="128">
        <f>SUM(F27:G50)</f>
        <v>11.5</v>
      </c>
      <c r="G52" s="129"/>
      <c r="H52" s="130"/>
      <c r="I52" s="130"/>
      <c r="J52" s="130"/>
      <c r="K52" s="130"/>
      <c r="L52" s="129">
        <f>SUM(L27:M50)</f>
        <v>5.8</v>
      </c>
      <c r="M52" s="129"/>
      <c r="N52" s="131"/>
      <c r="O52" s="129">
        <f>SUM(O27:P50)</f>
        <v>1.6</v>
      </c>
      <c r="P52" s="132"/>
      <c r="R52" s="128">
        <f>SUM(R27:S50)</f>
        <v>14</v>
      </c>
      <c r="S52" s="129"/>
      <c r="T52" s="130"/>
      <c r="U52" s="130"/>
      <c r="V52" s="130"/>
      <c r="W52" s="130"/>
      <c r="X52" s="129">
        <f>SUM(X27:Y50)</f>
        <v>3.2</v>
      </c>
      <c r="Y52" s="129"/>
      <c r="Z52" s="130"/>
      <c r="AA52" s="129">
        <f>SUM(AA27:AB50)</f>
        <v>9.9999999999999978E-2</v>
      </c>
      <c r="AB52" s="132"/>
      <c r="AD52" s="128">
        <f>SUM(AD27:AE50)</f>
        <v>12</v>
      </c>
      <c r="AE52" s="129"/>
      <c r="AF52" s="130"/>
      <c r="AG52" s="130"/>
      <c r="AH52" s="130"/>
      <c r="AI52" s="130"/>
      <c r="AJ52" s="129">
        <f>SUM(AJ27:AK50)</f>
        <v>4.3499999999999996</v>
      </c>
      <c r="AK52" s="129"/>
      <c r="AL52" s="130"/>
      <c r="AM52" s="129">
        <f>SUM(AM27:AN50)</f>
        <v>0.65</v>
      </c>
      <c r="AN52" s="132"/>
      <c r="BR52" s="9"/>
      <c r="BS52" s="12"/>
      <c r="BT52" s="42" t="s">
        <v>40</v>
      </c>
      <c r="BU52" s="42"/>
      <c r="BV52" s="42"/>
      <c r="BW52" s="43">
        <f>(SUM(BW27:BY50)+($T$2))</f>
        <v>2.3287500000000003</v>
      </c>
      <c r="BX52" s="43"/>
      <c r="BY52" s="43"/>
      <c r="BZ52" s="43">
        <f>(SUM(BZ27:CB50)+($T$2))</f>
        <v>2.2934000000000001</v>
      </c>
      <c r="CA52" s="43"/>
      <c r="CB52" s="43"/>
      <c r="CC52" s="43">
        <f>(SUM(CC27:CE50)+($T$2))</f>
        <v>2.26335</v>
      </c>
      <c r="CD52" s="43"/>
      <c r="CE52" s="143"/>
      <c r="CF52" s="12"/>
      <c r="CG52" s="12"/>
      <c r="CH52" s="42" t="s">
        <v>40</v>
      </c>
      <c r="CI52" s="42"/>
      <c r="CJ52" s="42"/>
      <c r="CK52" s="43">
        <f>(SUM(CK27:CM50)+($T$2))</f>
        <v>2.835</v>
      </c>
      <c r="CL52" s="43"/>
      <c r="CM52" s="43"/>
      <c r="CN52" s="43">
        <f>(SUM(CN27:CP50)+($T$2))</f>
        <v>2.7768999999999995</v>
      </c>
      <c r="CO52" s="43"/>
      <c r="CP52" s="43"/>
      <c r="CQ52" s="43">
        <f>(SUM(CQ27:CS50)+($T$2))</f>
        <v>2.7379499999999997</v>
      </c>
      <c r="CR52" s="43"/>
      <c r="CS52" s="143"/>
      <c r="CT52" s="12"/>
      <c r="CU52" s="12"/>
      <c r="CV52" s="42" t="s">
        <v>40</v>
      </c>
      <c r="CW52" s="42"/>
      <c r="CX52" s="42"/>
      <c r="CY52" s="43">
        <f>(SUM(CY27:DA50)+($T$2))</f>
        <v>2.4300000000000002</v>
      </c>
      <c r="CZ52" s="43"/>
      <c r="DA52" s="43"/>
      <c r="DB52" s="43">
        <f>(SUM(DB27:DD50)+($T$2))</f>
        <v>2.4132000000000002</v>
      </c>
      <c r="DC52" s="43"/>
      <c r="DD52" s="43"/>
      <c r="DE52" s="43">
        <f>(SUM(DE27:DG50)+($T$2))</f>
        <v>2.4138999999999999</v>
      </c>
      <c r="DF52" s="43"/>
      <c r="DG52" s="44"/>
      <c r="DI52" s="9"/>
      <c r="DJ52" s="12"/>
      <c r="DK52" s="42" t="s">
        <v>40</v>
      </c>
      <c r="DL52" s="42"/>
      <c r="DM52" s="42"/>
      <c r="DN52" s="43">
        <f>(SUM(DN27:DP50)+($T$2))</f>
        <v>1.4782500000000005</v>
      </c>
      <c r="DO52" s="43"/>
      <c r="DP52" s="43"/>
      <c r="DQ52" s="43">
        <f>(SUM(DQ27:DS50)+($T$2))</f>
        <v>1.29863</v>
      </c>
      <c r="DR52" s="43"/>
      <c r="DS52" s="43"/>
      <c r="DT52" s="43">
        <f>(SUM(DT27:DV50)+($T$2))</f>
        <v>1.2707499999999998</v>
      </c>
      <c r="DU52" s="43"/>
      <c r="DV52" s="143"/>
      <c r="DW52" s="12"/>
      <c r="DX52" s="12"/>
      <c r="DY52" s="42" t="s">
        <v>40</v>
      </c>
      <c r="DZ52" s="42"/>
      <c r="EA52" s="42"/>
      <c r="EB52" s="43">
        <f>(SUM(EB27:ED50)+($T$2))</f>
        <v>2.2072500000000002</v>
      </c>
      <c r="EC52" s="43"/>
      <c r="ED52" s="43"/>
      <c r="EE52" s="43">
        <f>(SUM(EE27:EG50)+($T$2))</f>
        <v>2.0341399999999998</v>
      </c>
      <c r="EF52" s="43"/>
      <c r="EG52" s="43"/>
      <c r="EH52" s="43">
        <f>(SUM(EH27:EJ50)+($T$2))</f>
        <v>2.0415199999999998</v>
      </c>
      <c r="EI52" s="43"/>
      <c r="EJ52" s="143"/>
      <c r="EK52" s="12"/>
      <c r="EL52" s="12"/>
      <c r="EM52" s="42" t="s">
        <v>40</v>
      </c>
      <c r="EN52" s="42"/>
      <c r="EO52" s="42"/>
      <c r="EP52" s="43">
        <f>(SUM(EP27:ER50)+($T$2))</f>
        <v>1.6807500000000004</v>
      </c>
      <c r="EQ52" s="43"/>
      <c r="ER52" s="43"/>
      <c r="ES52" s="43">
        <f>(SUM(ES27:EU50)+($T$2))</f>
        <v>1.5324549999999997</v>
      </c>
      <c r="ET52" s="43"/>
      <c r="EU52" s="43"/>
      <c r="EV52" s="43">
        <f>(SUM(EV27:EX50)+($T$2))</f>
        <v>1.5760049999999997</v>
      </c>
      <c r="EW52" s="43"/>
      <c r="EX52" s="44"/>
    </row>
    <row r="53" spans="3:155" x14ac:dyDescent="0.25">
      <c r="BR53" s="165"/>
      <c r="BS53" s="130"/>
      <c r="BT53" s="145" t="s">
        <v>41</v>
      </c>
      <c r="BU53" s="145"/>
      <c r="BV53" s="145"/>
      <c r="BW53" s="146">
        <f>BW52*30</f>
        <v>69.862500000000011</v>
      </c>
      <c r="BX53" s="146"/>
      <c r="BY53" s="146"/>
      <c r="BZ53" s="146">
        <f>BZ52*30</f>
        <v>68.802000000000007</v>
      </c>
      <c r="CA53" s="146"/>
      <c r="CB53" s="146"/>
      <c r="CC53" s="146">
        <f>CC52*30</f>
        <v>67.900499999999994</v>
      </c>
      <c r="CD53" s="146"/>
      <c r="CE53" s="147"/>
      <c r="CF53" s="144"/>
      <c r="CG53" s="130"/>
      <c r="CH53" s="145" t="s">
        <v>41</v>
      </c>
      <c r="CI53" s="145"/>
      <c r="CJ53" s="145"/>
      <c r="CK53" s="146">
        <f>CK52*30</f>
        <v>85.05</v>
      </c>
      <c r="CL53" s="146"/>
      <c r="CM53" s="146"/>
      <c r="CN53" s="146">
        <f>CN52*30</f>
        <v>83.306999999999988</v>
      </c>
      <c r="CO53" s="146"/>
      <c r="CP53" s="146"/>
      <c r="CQ53" s="146">
        <f>CQ52*30</f>
        <v>82.138499999999993</v>
      </c>
      <c r="CR53" s="146"/>
      <c r="CS53" s="147"/>
      <c r="CT53" s="144"/>
      <c r="CU53" s="130"/>
      <c r="CV53" s="145" t="s">
        <v>41</v>
      </c>
      <c r="CW53" s="145"/>
      <c r="CX53" s="145"/>
      <c r="CY53" s="146">
        <f>CY52*30</f>
        <v>72.900000000000006</v>
      </c>
      <c r="CZ53" s="146"/>
      <c r="DA53" s="146"/>
      <c r="DB53" s="146">
        <f>DB52*30</f>
        <v>72.396000000000001</v>
      </c>
      <c r="DC53" s="146"/>
      <c r="DD53" s="146"/>
      <c r="DE53" s="146">
        <f>DE52*30</f>
        <v>72.417000000000002</v>
      </c>
      <c r="DF53" s="146"/>
      <c r="DG53" s="166"/>
      <c r="DI53" s="165"/>
      <c r="DJ53" s="130"/>
      <c r="DK53" s="145" t="s">
        <v>41</v>
      </c>
      <c r="DL53" s="145"/>
      <c r="DM53" s="145"/>
      <c r="DN53" s="146">
        <f>DN52*30</f>
        <v>44.347500000000018</v>
      </c>
      <c r="DO53" s="146"/>
      <c r="DP53" s="146"/>
      <c r="DQ53" s="146">
        <f>DQ52*30</f>
        <v>38.9589</v>
      </c>
      <c r="DR53" s="146"/>
      <c r="DS53" s="146"/>
      <c r="DT53" s="146">
        <f>DT52*30</f>
        <v>38.122499999999995</v>
      </c>
      <c r="DU53" s="146"/>
      <c r="DV53" s="147"/>
      <c r="DW53" s="144"/>
      <c r="DX53" s="130"/>
      <c r="DY53" s="145" t="s">
        <v>41</v>
      </c>
      <c r="DZ53" s="145"/>
      <c r="EA53" s="145"/>
      <c r="EB53" s="146">
        <f>EB52*30</f>
        <v>66.217500000000001</v>
      </c>
      <c r="EC53" s="146"/>
      <c r="ED53" s="146"/>
      <c r="EE53" s="146">
        <f>EE52*30</f>
        <v>61.024199999999993</v>
      </c>
      <c r="EF53" s="146"/>
      <c r="EG53" s="146"/>
      <c r="EH53" s="146">
        <f>EH52*30</f>
        <v>61.245599999999996</v>
      </c>
      <c r="EI53" s="146"/>
      <c r="EJ53" s="147"/>
      <c r="EK53" s="144"/>
      <c r="EL53" s="130"/>
      <c r="EM53" s="145" t="s">
        <v>41</v>
      </c>
      <c r="EN53" s="145"/>
      <c r="EO53" s="145"/>
      <c r="EP53" s="146">
        <f>EP52*30</f>
        <v>50.422500000000014</v>
      </c>
      <c r="EQ53" s="146"/>
      <c r="ER53" s="146"/>
      <c r="ES53" s="146">
        <f>ES52*30</f>
        <v>45.973649999999992</v>
      </c>
      <c r="ET53" s="146"/>
      <c r="EU53" s="146"/>
      <c r="EV53" s="146">
        <f>EV52*30</f>
        <v>47.280149999999992</v>
      </c>
      <c r="EW53" s="146"/>
      <c r="EX53" s="166"/>
    </row>
    <row r="54" spans="3:155" x14ac:dyDescent="0.25">
      <c r="F54" s="17" t="s">
        <v>39</v>
      </c>
      <c r="G54" s="17"/>
      <c r="H54" s="17">
        <v>122</v>
      </c>
      <c r="I54" s="17"/>
      <c r="L54" s="16">
        <f>L52*30</f>
        <v>174</v>
      </c>
      <c r="M54" s="16"/>
      <c r="R54" s="17" t="s">
        <v>39</v>
      </c>
      <c r="S54" s="17"/>
      <c r="T54" s="17">
        <v>91</v>
      </c>
      <c r="U54" s="17"/>
      <c r="X54" s="16">
        <f>X52*30</f>
        <v>96</v>
      </c>
      <c r="Y54" s="16"/>
      <c r="AD54" s="17" t="s">
        <v>39</v>
      </c>
      <c r="AE54" s="17"/>
      <c r="AF54" s="17">
        <v>152</v>
      </c>
      <c r="AG54" s="17"/>
      <c r="AJ54" s="16">
        <f>AJ52*30</f>
        <v>130.5</v>
      </c>
      <c r="AK54" s="16"/>
      <c r="BR54" s="9"/>
      <c r="BS54" s="12"/>
      <c r="BT54" s="12"/>
      <c r="BU54" s="12"/>
      <c r="BV54" s="178"/>
      <c r="BW54" s="178"/>
      <c r="BX54" s="178"/>
      <c r="BY54" s="178"/>
      <c r="BZ54" s="178"/>
      <c r="CA54" s="178"/>
      <c r="CB54" s="178"/>
      <c r="CC54" s="178"/>
      <c r="CD54" s="178"/>
      <c r="CE54" s="178"/>
      <c r="CF54" s="178"/>
      <c r="CG54" s="178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8"/>
      <c r="DI54" s="177"/>
      <c r="DJ54" s="120" t="s">
        <v>47</v>
      </c>
      <c r="DK54" s="120"/>
      <c r="DL54" s="120"/>
      <c r="DM54" s="120"/>
      <c r="DN54" s="40">
        <f>BW$53-DN53</f>
        <v>25.514999999999993</v>
      </c>
      <c r="DO54" s="40"/>
      <c r="DP54" s="40"/>
      <c r="DQ54" s="40">
        <f>BZ$53-DQ53</f>
        <v>29.843100000000007</v>
      </c>
      <c r="DR54" s="40"/>
      <c r="DS54" s="40"/>
      <c r="DT54" s="40">
        <f>CC$53-DT53</f>
        <v>29.777999999999999</v>
      </c>
      <c r="DU54" s="40"/>
      <c r="DV54" s="40"/>
      <c r="DW54" s="12"/>
      <c r="DX54" s="120" t="s">
        <v>47</v>
      </c>
      <c r="DY54" s="120"/>
      <c r="DZ54" s="120"/>
      <c r="EA54" s="120"/>
      <c r="EB54" s="40">
        <f>CK$53-EB53</f>
        <v>18.832499999999996</v>
      </c>
      <c r="EC54" s="40"/>
      <c r="ED54" s="40"/>
      <c r="EE54" s="40">
        <f>CN$53-EE53</f>
        <v>22.282799999999995</v>
      </c>
      <c r="EF54" s="40"/>
      <c r="EG54" s="40"/>
      <c r="EH54" s="40">
        <f>CQ$53-EH53</f>
        <v>20.892899999999997</v>
      </c>
      <c r="EI54" s="40"/>
      <c r="EJ54" s="40"/>
      <c r="EK54" s="12"/>
      <c r="EL54" s="120" t="s">
        <v>47</v>
      </c>
      <c r="EM54" s="120"/>
      <c r="EN54" s="120"/>
      <c r="EO54" s="120"/>
      <c r="EP54" s="40">
        <f>CY$53-EP53</f>
        <v>22.477499999999992</v>
      </c>
      <c r="EQ54" s="40"/>
      <c r="ER54" s="40"/>
      <c r="ES54" s="40">
        <f>DB$53-ES53</f>
        <v>26.422350000000009</v>
      </c>
      <c r="ET54" s="40"/>
      <c r="EU54" s="40"/>
      <c r="EV54" s="40">
        <f>DE$53-EV53</f>
        <v>25.13685000000001</v>
      </c>
      <c r="EW54" s="40"/>
      <c r="EX54" s="41"/>
    </row>
    <row r="55" spans="3:155" x14ac:dyDescent="0.25">
      <c r="BR55" s="9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8"/>
      <c r="DI55" s="9"/>
      <c r="DJ55" s="120" t="s">
        <v>48</v>
      </c>
      <c r="DK55" s="120"/>
      <c r="DL55" s="120"/>
      <c r="DM55" s="120"/>
      <c r="DN55" s="40">
        <f>DN54*4</f>
        <v>102.05999999999997</v>
      </c>
      <c r="DO55" s="40"/>
      <c r="DP55" s="40"/>
      <c r="DQ55" s="40">
        <f>DQ54*4</f>
        <v>119.37240000000003</v>
      </c>
      <c r="DR55" s="40"/>
      <c r="DS55" s="40"/>
      <c r="DT55" s="40">
        <f>DT54*4</f>
        <v>119.11199999999999</v>
      </c>
      <c r="DU55" s="40"/>
      <c r="DV55" s="40"/>
      <c r="DW55" s="12"/>
      <c r="DX55" s="120" t="s">
        <v>48</v>
      </c>
      <c r="DY55" s="120"/>
      <c r="DZ55" s="120"/>
      <c r="EA55" s="120"/>
      <c r="EB55" s="40">
        <f>EB54*3</f>
        <v>56.497499999999988</v>
      </c>
      <c r="EC55" s="40"/>
      <c r="ED55" s="40"/>
      <c r="EE55" s="40">
        <f t="shared" ref="EE55" si="37">EE54*3</f>
        <v>66.848399999999984</v>
      </c>
      <c r="EF55" s="40"/>
      <c r="EG55" s="40"/>
      <c r="EH55" s="40">
        <f t="shared" ref="EH55" si="38">EH54*3</f>
        <v>62.678699999999992</v>
      </c>
      <c r="EI55" s="40"/>
      <c r="EJ55" s="40"/>
      <c r="EK55" s="12"/>
      <c r="EL55" s="120" t="s">
        <v>48</v>
      </c>
      <c r="EM55" s="120"/>
      <c r="EN55" s="120"/>
      <c r="EO55" s="120"/>
      <c r="EP55" s="40">
        <f>EP54*5</f>
        <v>112.38749999999996</v>
      </c>
      <c r="EQ55" s="40"/>
      <c r="ER55" s="40"/>
      <c r="ES55" s="40">
        <f>ES54*5</f>
        <v>132.11175000000003</v>
      </c>
      <c r="ET55" s="40"/>
      <c r="EU55" s="40"/>
      <c r="EV55" s="40">
        <f>EV54*5</f>
        <v>125.68425000000005</v>
      </c>
      <c r="EW55" s="40"/>
      <c r="EX55" s="41"/>
    </row>
    <row r="56" spans="3:155" x14ac:dyDescent="0.25">
      <c r="BR56" s="9"/>
      <c r="BS56" s="12"/>
      <c r="BT56" s="12"/>
      <c r="BU56" s="12"/>
      <c r="BV56" s="12"/>
      <c r="BW56" s="12"/>
      <c r="BX56" s="12"/>
      <c r="BZ56" s="111" t="s">
        <v>13</v>
      </c>
      <c r="CA56" s="111"/>
      <c r="CB56" s="111"/>
      <c r="CC56" s="111" t="s">
        <v>17</v>
      </c>
      <c r="CD56" s="111"/>
      <c r="CE56" s="111"/>
      <c r="CF56" s="111" t="s">
        <v>18</v>
      </c>
      <c r="CG56" s="111"/>
      <c r="CH56" s="111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8"/>
      <c r="DI56" s="9"/>
      <c r="EX56" s="8"/>
    </row>
    <row r="57" spans="3:155" x14ac:dyDescent="0.25">
      <c r="BR57" s="179" t="s">
        <v>60</v>
      </c>
      <c r="BS57" s="111"/>
      <c r="BT57" s="111"/>
      <c r="BU57" s="111"/>
      <c r="BV57" s="111" t="s">
        <v>62</v>
      </c>
      <c r="BW57" s="111"/>
      <c r="BX57" s="111"/>
      <c r="BY57" s="111"/>
      <c r="BZ57" s="37">
        <f>(BW53*4)+(CK53*3)+(CY53*5)</f>
        <v>899.1</v>
      </c>
      <c r="CA57" s="37"/>
      <c r="CB57" s="37"/>
      <c r="CC57" s="37">
        <f>(BZ53*4)+(CN53*3)+(DB53*5)</f>
        <v>887.10900000000004</v>
      </c>
      <c r="CD57" s="37"/>
      <c r="CE57" s="37"/>
      <c r="CF57" s="37">
        <f>(CC53*4)+(CQ53*3)+(DE53*5)</f>
        <v>880.10249999999996</v>
      </c>
      <c r="CG57" s="37"/>
      <c r="CH57" s="37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8"/>
      <c r="DI57" s="9"/>
      <c r="DJ57" s="12"/>
      <c r="DK57" s="12"/>
      <c r="DL57" s="12"/>
      <c r="DM57" s="12"/>
      <c r="DN57" s="12"/>
      <c r="DO57" s="12"/>
      <c r="DQ57" s="111" t="s">
        <v>13</v>
      </c>
      <c r="DR57" s="111"/>
      <c r="DS57" s="111"/>
      <c r="DT57" s="111" t="s">
        <v>17</v>
      </c>
      <c r="DU57" s="111"/>
      <c r="DV57" s="111"/>
      <c r="DW57" s="111" t="s">
        <v>18</v>
      </c>
      <c r="DX57" s="111"/>
      <c r="DY57" s="111"/>
      <c r="DZ57" s="119"/>
      <c r="EA57" s="119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8"/>
    </row>
    <row r="58" spans="3:155" x14ac:dyDescent="0.25">
      <c r="BR58" s="9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8"/>
      <c r="DI58" s="179" t="s">
        <v>60</v>
      </c>
      <c r="DJ58" s="111"/>
      <c r="DK58" s="111"/>
      <c r="DL58" s="111"/>
      <c r="DM58" s="111" t="s">
        <v>62</v>
      </c>
      <c r="DN58" s="111"/>
      <c r="DO58" s="111"/>
      <c r="DP58" s="111"/>
      <c r="DQ58" s="37">
        <f>(DN53*4)+(EB53*3)+(EP53*5)</f>
        <v>628.1550000000002</v>
      </c>
      <c r="DR58" s="37"/>
      <c r="DS58" s="37"/>
      <c r="DT58" s="37">
        <f>(DQ53*4)+(EE53*3)+(ES53*5)</f>
        <v>568.77644999999995</v>
      </c>
      <c r="DU58" s="37"/>
      <c r="DV58" s="37"/>
      <c r="DW58" s="37">
        <f>(DT53*4)+(EH53*3)+(EV53*5)</f>
        <v>572.62754999999993</v>
      </c>
      <c r="DX58" s="37"/>
      <c r="DY58" s="37"/>
      <c r="DZ58" s="119"/>
      <c r="EA58" s="119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8"/>
    </row>
    <row r="59" spans="3:155" ht="15" customHeight="1" x14ac:dyDescent="0.25">
      <c r="BR59" s="9"/>
      <c r="BS59" s="12"/>
      <c r="BT59" s="12"/>
      <c r="BU59" s="12"/>
      <c r="BV59" s="12"/>
      <c r="BW59" s="12"/>
      <c r="BX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8"/>
      <c r="DI59" s="172" t="s">
        <v>63</v>
      </c>
      <c r="DJ59" s="118"/>
      <c r="DK59" s="118"/>
      <c r="DL59" s="118"/>
      <c r="DM59" s="118"/>
      <c r="DN59" s="118"/>
      <c r="DO59" s="118"/>
      <c r="DP59" s="118"/>
      <c r="DQ59" s="38">
        <f>DN55+EB55+EP55</f>
        <v>270.94499999999994</v>
      </c>
      <c r="DR59" s="39"/>
      <c r="DS59" s="39"/>
      <c r="DT59" s="38">
        <f>DQ55+EE55+ES55</f>
        <v>318.33255000000003</v>
      </c>
      <c r="DU59" s="39"/>
      <c r="DV59" s="39"/>
      <c r="DW59" s="38">
        <f>DT55+EH55+EV55</f>
        <v>307.47495000000004</v>
      </c>
      <c r="DX59" s="39"/>
      <c r="DY59" s="39"/>
      <c r="DZ59" s="12"/>
      <c r="EA59" s="180" t="s">
        <v>49</v>
      </c>
      <c r="EB59" s="181"/>
      <c r="EC59" s="181"/>
      <c r="ED59" s="181"/>
      <c r="EE59" s="181"/>
      <c r="EF59" s="181"/>
      <c r="EG59" s="181"/>
      <c r="EH59" s="182"/>
      <c r="EI59" s="186">
        <f>N17</f>
        <v>2300</v>
      </c>
      <c r="EJ59" s="187"/>
      <c r="EK59" s="187"/>
      <c r="EL59" s="187"/>
      <c r="EM59" s="181" t="s">
        <v>22</v>
      </c>
      <c r="EN59" s="182"/>
      <c r="EP59" s="180" t="s">
        <v>27</v>
      </c>
      <c r="EQ59" s="181"/>
      <c r="ER59" s="181"/>
      <c r="ES59" s="181"/>
      <c r="ET59" s="182"/>
      <c r="EU59" s="180">
        <f>EI59/LARGE(DT60:DY60,1)</f>
        <v>6.9628701919678431</v>
      </c>
      <c r="EV59" s="181"/>
      <c r="EW59" s="181" t="s">
        <v>50</v>
      </c>
      <c r="EX59" s="190"/>
      <c r="EY59" s="4"/>
    </row>
    <row r="60" spans="3:155" ht="15" customHeight="1" x14ac:dyDescent="0.25">
      <c r="BR60" s="9"/>
      <c r="BS60" s="12"/>
      <c r="BT60" s="12"/>
      <c r="BU60" s="12"/>
      <c r="BV60" s="12"/>
      <c r="BW60" s="12"/>
      <c r="BX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8"/>
      <c r="DI60" s="172" t="s">
        <v>64</v>
      </c>
      <c r="DJ60" s="118"/>
      <c r="DK60" s="118"/>
      <c r="DL60" s="118"/>
      <c r="DM60" s="118"/>
      <c r="DN60" s="118"/>
      <c r="DO60" s="118"/>
      <c r="DP60" s="118"/>
      <c r="DQ60" s="101" t="s">
        <v>51</v>
      </c>
      <c r="DR60" s="39"/>
      <c r="DS60" s="39"/>
      <c r="DT60" s="38">
        <f>BZ57-DT58</f>
        <v>330.32355000000007</v>
      </c>
      <c r="DU60" s="39"/>
      <c r="DV60" s="39"/>
      <c r="DW60" s="38">
        <f>BZ57-DW58</f>
        <v>326.47245000000009</v>
      </c>
      <c r="DX60" s="39"/>
      <c r="DY60" s="39"/>
      <c r="EA60" s="183"/>
      <c r="EB60" s="184"/>
      <c r="EC60" s="184"/>
      <c r="ED60" s="184"/>
      <c r="EE60" s="184"/>
      <c r="EF60" s="184"/>
      <c r="EG60" s="184"/>
      <c r="EH60" s="185"/>
      <c r="EI60" s="188"/>
      <c r="EJ60" s="189"/>
      <c r="EK60" s="189"/>
      <c r="EL60" s="189"/>
      <c r="EM60" s="184"/>
      <c r="EN60" s="185"/>
      <c r="EP60" s="183"/>
      <c r="EQ60" s="184"/>
      <c r="ER60" s="184"/>
      <c r="ES60" s="184"/>
      <c r="ET60" s="185"/>
      <c r="EU60" s="183"/>
      <c r="EV60" s="184"/>
      <c r="EW60" s="184"/>
      <c r="EX60" s="191"/>
      <c r="EY60" s="4"/>
    </row>
    <row r="61" spans="3:155" ht="15.75" thickBot="1" x14ac:dyDescent="0.3">
      <c r="BR61" s="102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4"/>
      <c r="DI61" s="102"/>
      <c r="DJ61" s="103"/>
      <c r="DK61" s="103"/>
      <c r="DL61" s="103"/>
      <c r="DM61" s="103"/>
      <c r="DN61" s="103"/>
      <c r="DO61" s="103"/>
      <c r="DP61" s="103"/>
      <c r="DQ61" s="103"/>
      <c r="DR61" s="103"/>
      <c r="DS61" s="103"/>
      <c r="DT61" s="103"/>
      <c r="DU61" s="103"/>
      <c r="DV61" s="103"/>
      <c r="DW61" s="103"/>
      <c r="DX61" s="103"/>
      <c r="DY61" s="103"/>
      <c r="DZ61" s="103"/>
      <c r="EA61" s="103"/>
      <c r="EB61" s="103"/>
      <c r="EC61" s="103"/>
      <c r="ED61" s="103"/>
      <c r="EE61" s="103"/>
      <c r="EF61" s="103"/>
      <c r="EG61" s="103"/>
      <c r="EH61" s="103"/>
      <c r="EI61" s="103"/>
      <c r="EJ61" s="103"/>
      <c r="EK61" s="103"/>
      <c r="EL61" s="103"/>
      <c r="EM61" s="103"/>
      <c r="EN61" s="103"/>
      <c r="EO61" s="103"/>
      <c r="EP61" s="103"/>
      <c r="EQ61" s="103"/>
      <c r="ER61" s="103"/>
      <c r="ES61" s="103"/>
      <c r="ET61" s="103"/>
      <c r="EU61" s="103"/>
      <c r="EV61" s="103"/>
      <c r="EW61" s="103"/>
      <c r="EX61" s="104"/>
    </row>
  </sheetData>
  <sheetProtection password="9F39" sheet="1" objects="1" scenarios="1" selectLockedCells="1"/>
  <mergeCells count="1575">
    <mergeCell ref="BV57:BY57"/>
    <mergeCell ref="BR57:BU57"/>
    <mergeCell ref="BZ56:CB56"/>
    <mergeCell ref="CC56:CE56"/>
    <mergeCell ref="CF56:CH56"/>
    <mergeCell ref="DI59:DP59"/>
    <mergeCell ref="DI60:DP60"/>
    <mergeCell ref="DI58:DL58"/>
    <mergeCell ref="DQ57:DS57"/>
    <mergeCell ref="DT57:DV57"/>
    <mergeCell ref="DW57:DY57"/>
    <mergeCell ref="EI59:EL60"/>
    <mergeCell ref="EM59:EN60"/>
    <mergeCell ref="EP59:ET60"/>
    <mergeCell ref="EU59:EV60"/>
    <mergeCell ref="EW59:EX60"/>
    <mergeCell ref="X54:Y54"/>
    <mergeCell ref="L54:M54"/>
    <mergeCell ref="AJ54:AK54"/>
    <mergeCell ref="Y4:Z4"/>
    <mergeCell ref="AA4:AB4"/>
    <mergeCell ref="AC4:AE4"/>
    <mergeCell ref="AF4:AG4"/>
    <mergeCell ref="AH4:AJ4"/>
    <mergeCell ref="AK4:AN4"/>
    <mergeCell ref="T3:V3"/>
    <mergeCell ref="P2:V2"/>
    <mergeCell ref="P3:S3"/>
    <mergeCell ref="Y2:AN2"/>
    <mergeCell ref="Y10:AN10"/>
    <mergeCell ref="BH28:BJ28"/>
    <mergeCell ref="BK26:BM26"/>
    <mergeCell ref="BH29:BJ29"/>
    <mergeCell ref="BN49:BP49"/>
    <mergeCell ref="BH50:BJ50"/>
    <mergeCell ref="BK50:BM50"/>
    <mergeCell ref="BN50:BP50"/>
    <mergeCell ref="BT52:BV52"/>
    <mergeCell ref="BT53:BV53"/>
    <mergeCell ref="BN43:BP43"/>
    <mergeCell ref="BH44:BJ44"/>
    <mergeCell ref="BN44:BP44"/>
    <mergeCell ref="BH45:BJ45"/>
    <mergeCell ref="BN45:BP45"/>
    <mergeCell ref="BH46:BJ46"/>
    <mergeCell ref="BN46:BP46"/>
    <mergeCell ref="BH48:BJ48"/>
    <mergeCell ref="BK48:BM48"/>
    <mergeCell ref="BR24:CE24"/>
    <mergeCell ref="H54:I54"/>
    <mergeCell ref="F54:G54"/>
    <mergeCell ref="R54:S54"/>
    <mergeCell ref="T54:U54"/>
    <mergeCell ref="AD54:AE54"/>
    <mergeCell ref="AF54:AG54"/>
    <mergeCell ref="AM50:AN50"/>
    <mergeCell ref="AD51:AE51"/>
    <mergeCell ref="AJ51:AK51"/>
    <mergeCell ref="AM51:AN51"/>
    <mergeCell ref="AD52:AE52"/>
    <mergeCell ref="AJ52:AK52"/>
    <mergeCell ref="AM52:AN52"/>
    <mergeCell ref="AG48:AH48"/>
    <mergeCell ref="AJ48:AK48"/>
    <mergeCell ref="AM48:AN48"/>
    <mergeCell ref="AD49:AE49"/>
    <mergeCell ref="AG49:AH49"/>
    <mergeCell ref="AJ49:AK49"/>
    <mergeCell ref="AM49:AN49"/>
    <mergeCell ref="AG46:AH46"/>
    <mergeCell ref="AJ46:AK46"/>
    <mergeCell ref="BN29:BP29"/>
    <mergeCell ref="BH30:BJ30"/>
    <mergeCell ref="BN30:BP30"/>
    <mergeCell ref="BH31:BJ31"/>
    <mergeCell ref="BN31:BP31"/>
    <mergeCell ref="BH32:BJ32"/>
    <mergeCell ref="BN32:BP32"/>
    <mergeCell ref="BH25:BP25"/>
    <mergeCell ref="BH26:BJ26"/>
    <mergeCell ref="I7:K7"/>
    <mergeCell ref="L7:M7"/>
    <mergeCell ref="AD24:AN24"/>
    <mergeCell ref="AD25:AE25"/>
    <mergeCell ref="AG25:AH25"/>
    <mergeCell ref="AJ25:AK25"/>
    <mergeCell ref="AM25:AN25"/>
    <mergeCell ref="AD29:AE29"/>
    <mergeCell ref="AJ27:AK27"/>
    <mergeCell ref="AM27:AN27"/>
    <mergeCell ref="P10:S10"/>
    <mergeCell ref="T10:V10"/>
    <mergeCell ref="AK8:AN8"/>
    <mergeCell ref="Y13:Z13"/>
    <mergeCell ref="AA13:AB13"/>
    <mergeCell ref="AC13:AE13"/>
    <mergeCell ref="AF13:AG13"/>
    <mergeCell ref="CC49:CE49"/>
    <mergeCell ref="AY49:BA49"/>
    <mergeCell ref="BB49:BD49"/>
    <mergeCell ref="BB47:BD47"/>
    <mergeCell ref="BH34:BJ34"/>
    <mergeCell ref="BN34:BP34"/>
    <mergeCell ref="BK38:BM38"/>
    <mergeCell ref="AY42:BA42"/>
    <mergeCell ref="BB42:BD42"/>
    <mergeCell ref="BE42:BG42"/>
    <mergeCell ref="BK39:BM39"/>
    <mergeCell ref="BE39:BG39"/>
    <mergeCell ref="BK36:BM36"/>
    <mergeCell ref="AY40:BA40"/>
    <mergeCell ref="BB40:BD40"/>
    <mergeCell ref="BE40:BG40"/>
    <mergeCell ref="BK37:BM37"/>
    <mergeCell ref="BE37:BG37"/>
    <mergeCell ref="BK42:BM42"/>
    <mergeCell ref="AY46:BA46"/>
    <mergeCell ref="BB46:BD46"/>
    <mergeCell ref="BE46:BG46"/>
    <mergeCell ref="BK43:BM43"/>
    <mergeCell ref="BE43:BG43"/>
    <mergeCell ref="BK40:BM40"/>
    <mergeCell ref="AY44:BA44"/>
    <mergeCell ref="BB44:BD44"/>
    <mergeCell ref="BE44:BG44"/>
    <mergeCell ref="BK41:BM41"/>
    <mergeCell ref="BE41:BG41"/>
    <mergeCell ref="BE49:BG49"/>
    <mergeCell ref="BK46:BM46"/>
    <mergeCell ref="BW53:BY53"/>
    <mergeCell ref="BZ53:CB53"/>
    <mergeCell ref="CC53:CE53"/>
    <mergeCell ref="AP50:AR50"/>
    <mergeCell ref="R50:S50"/>
    <mergeCell ref="U50:V50"/>
    <mergeCell ref="X50:Y50"/>
    <mergeCell ref="R51:S51"/>
    <mergeCell ref="R52:S52"/>
    <mergeCell ref="BW52:BY52"/>
    <mergeCell ref="BZ52:CB52"/>
    <mergeCell ref="CC52:CE52"/>
    <mergeCell ref="BT51:BU51"/>
    <mergeCell ref="BW50:BY50"/>
    <mergeCell ref="BZ50:CB50"/>
    <mergeCell ref="CC50:CE50"/>
    <mergeCell ref="BT50:BU50"/>
    <mergeCell ref="AY50:BA50"/>
    <mergeCell ref="BB50:BD50"/>
    <mergeCell ref="BE50:BG50"/>
    <mergeCell ref="F52:G52"/>
    <mergeCell ref="BR51:BS51"/>
    <mergeCell ref="L52:M52"/>
    <mergeCell ref="O52:P52"/>
    <mergeCell ref="R48:S48"/>
    <mergeCell ref="U48:V48"/>
    <mergeCell ref="X48:Y48"/>
    <mergeCell ref="R49:S49"/>
    <mergeCell ref="L51:M51"/>
    <mergeCell ref="O51:P51"/>
    <mergeCell ref="F51:G51"/>
    <mergeCell ref="BR50:BS50"/>
    <mergeCell ref="I50:J50"/>
    <mergeCell ref="L50:M50"/>
    <mergeCell ref="O50:P50"/>
    <mergeCell ref="AA50:AB50"/>
    <mergeCell ref="AS50:AU50"/>
    <mergeCell ref="AV50:AX50"/>
    <mergeCell ref="AJ50:AK50"/>
    <mergeCell ref="X51:Y51"/>
    <mergeCell ref="BK49:BM49"/>
    <mergeCell ref="AV49:AX49"/>
    <mergeCell ref="X52:Y52"/>
    <mergeCell ref="AA52:AB52"/>
    <mergeCell ref="AD50:AE50"/>
    <mergeCell ref="AG50:AH50"/>
    <mergeCell ref="AY48:BA48"/>
    <mergeCell ref="BB48:BD48"/>
    <mergeCell ref="BE48:BG48"/>
    <mergeCell ref="F50:G50"/>
    <mergeCell ref="U46:V46"/>
    <mergeCell ref="X46:Y46"/>
    <mergeCell ref="R47:S47"/>
    <mergeCell ref="U47:V47"/>
    <mergeCell ref="R46:S46"/>
    <mergeCell ref="BW49:BY49"/>
    <mergeCell ref="BZ49:CB49"/>
    <mergeCell ref="F49:G49"/>
    <mergeCell ref="BR49:BS49"/>
    <mergeCell ref="I49:J49"/>
    <mergeCell ref="L49:M49"/>
    <mergeCell ref="O49:P49"/>
    <mergeCell ref="BT49:BU49"/>
    <mergeCell ref="U49:V49"/>
    <mergeCell ref="X49:Y49"/>
    <mergeCell ref="AA49:AB49"/>
    <mergeCell ref="BH49:BJ49"/>
    <mergeCell ref="I48:J48"/>
    <mergeCell ref="L48:M48"/>
    <mergeCell ref="O48:P48"/>
    <mergeCell ref="F48:G48"/>
    <mergeCell ref="AS49:AU49"/>
    <mergeCell ref="AP48:AR48"/>
    <mergeCell ref="BK47:BM47"/>
    <mergeCell ref="BE47:BG47"/>
    <mergeCell ref="AM46:AN46"/>
    <mergeCell ref="AD47:AE47"/>
    <mergeCell ref="AG47:AH47"/>
    <mergeCell ref="AJ47:AK47"/>
    <mergeCell ref="AM47:AN47"/>
    <mergeCell ref="BW48:BY48"/>
    <mergeCell ref="BZ48:CB48"/>
    <mergeCell ref="CC48:CE48"/>
    <mergeCell ref="BR48:BS48"/>
    <mergeCell ref="BT48:BU48"/>
    <mergeCell ref="AA48:AB48"/>
    <mergeCell ref="AS48:AU48"/>
    <mergeCell ref="AV48:AX48"/>
    <mergeCell ref="AD48:AE48"/>
    <mergeCell ref="AP44:AR44"/>
    <mergeCell ref="U44:V44"/>
    <mergeCell ref="X44:Y44"/>
    <mergeCell ref="AP43:AR43"/>
    <mergeCell ref="U43:V43"/>
    <mergeCell ref="X43:Y43"/>
    <mergeCell ref="AA43:AB43"/>
    <mergeCell ref="BN48:BP48"/>
    <mergeCell ref="AV47:AX47"/>
    <mergeCell ref="AY47:BA47"/>
    <mergeCell ref="AP46:AR46"/>
    <mergeCell ref="BK44:BM44"/>
    <mergeCell ref="BK45:BM45"/>
    <mergeCell ref="BE45:BG45"/>
    <mergeCell ref="AG44:AH44"/>
    <mergeCell ref="AJ44:AK44"/>
    <mergeCell ref="AM44:AN44"/>
    <mergeCell ref="AD45:AE45"/>
    <mergeCell ref="AG45:AH45"/>
    <mergeCell ref="AJ45:AK45"/>
    <mergeCell ref="AM45:AN45"/>
    <mergeCell ref="X47:Y47"/>
    <mergeCell ref="R44:S44"/>
    <mergeCell ref="BW47:BY47"/>
    <mergeCell ref="BZ47:CB47"/>
    <mergeCell ref="CC47:CE47"/>
    <mergeCell ref="F47:G47"/>
    <mergeCell ref="BR47:BS47"/>
    <mergeCell ref="I47:J47"/>
    <mergeCell ref="L47:M47"/>
    <mergeCell ref="O47:P47"/>
    <mergeCell ref="BT47:BU47"/>
    <mergeCell ref="AA47:AB47"/>
    <mergeCell ref="BH47:BJ47"/>
    <mergeCell ref="BN47:BP47"/>
    <mergeCell ref="F46:G46"/>
    <mergeCell ref="F45:G45"/>
    <mergeCell ref="O45:P45"/>
    <mergeCell ref="BT45:BU45"/>
    <mergeCell ref="I44:J44"/>
    <mergeCell ref="L44:M44"/>
    <mergeCell ref="O44:P44"/>
    <mergeCell ref="F44:G44"/>
    <mergeCell ref="AS47:AU47"/>
    <mergeCell ref="AP45:AR45"/>
    <mergeCell ref="U45:V45"/>
    <mergeCell ref="X45:Y45"/>
    <mergeCell ref="AA45:AB45"/>
    <mergeCell ref="BW46:BY46"/>
    <mergeCell ref="BZ46:CB46"/>
    <mergeCell ref="CC46:CE46"/>
    <mergeCell ref="BR46:BS46"/>
    <mergeCell ref="I46:J46"/>
    <mergeCell ref="L46:M46"/>
    <mergeCell ref="O46:P46"/>
    <mergeCell ref="BT46:BU46"/>
    <mergeCell ref="AA46:AB46"/>
    <mergeCell ref="AS46:AU46"/>
    <mergeCell ref="AV46:AX46"/>
    <mergeCell ref="AD46:AE46"/>
    <mergeCell ref="AP42:AR42"/>
    <mergeCell ref="U42:V42"/>
    <mergeCell ref="X42:Y42"/>
    <mergeCell ref="R43:S43"/>
    <mergeCell ref="R42:S42"/>
    <mergeCell ref="BW45:BY45"/>
    <mergeCell ref="BZ45:CB45"/>
    <mergeCell ref="CC45:CE45"/>
    <mergeCell ref="BR45:BS45"/>
    <mergeCell ref="I45:J45"/>
    <mergeCell ref="L45:M45"/>
    <mergeCell ref="R45:S45"/>
    <mergeCell ref="AD43:AE43"/>
    <mergeCell ref="AD39:AE39"/>
    <mergeCell ref="BW44:BY44"/>
    <mergeCell ref="BZ44:CB44"/>
    <mergeCell ref="CC44:CE44"/>
    <mergeCell ref="BR44:BS44"/>
    <mergeCell ref="BT44:BU44"/>
    <mergeCell ref="AA44:AB44"/>
    <mergeCell ref="AS44:AU44"/>
    <mergeCell ref="AV44:AX44"/>
    <mergeCell ref="AD44:AE44"/>
    <mergeCell ref="AP40:AR40"/>
    <mergeCell ref="U40:V40"/>
    <mergeCell ref="X40:Y40"/>
    <mergeCell ref="AP39:AR39"/>
    <mergeCell ref="U39:V39"/>
    <mergeCell ref="X39:Y39"/>
    <mergeCell ref="AA39:AB39"/>
    <mergeCell ref="BH41:BJ41"/>
    <mergeCell ref="AY43:BA43"/>
    <mergeCell ref="BB43:BD43"/>
    <mergeCell ref="AD41:AE41"/>
    <mergeCell ref="BR41:BS41"/>
    <mergeCell ref="I41:J41"/>
    <mergeCell ref="R41:S41"/>
    <mergeCell ref="AA40:AB40"/>
    <mergeCell ref="R40:S40"/>
    <mergeCell ref="BW43:BY43"/>
    <mergeCell ref="BZ43:CB43"/>
    <mergeCell ref="CC43:CE43"/>
    <mergeCell ref="F43:G43"/>
    <mergeCell ref="BR43:BS43"/>
    <mergeCell ref="I43:J43"/>
    <mergeCell ref="L43:M43"/>
    <mergeCell ref="O43:P43"/>
    <mergeCell ref="BT43:BU43"/>
    <mergeCell ref="AG43:AH43"/>
    <mergeCell ref="AJ43:AK43"/>
    <mergeCell ref="AM43:AN43"/>
    <mergeCell ref="BH43:BJ43"/>
    <mergeCell ref="F42:G42"/>
    <mergeCell ref="F41:G41"/>
    <mergeCell ref="L41:M41"/>
    <mergeCell ref="O41:P41"/>
    <mergeCell ref="BT41:BU41"/>
    <mergeCell ref="AG41:AH41"/>
    <mergeCell ref="AJ41:AK41"/>
    <mergeCell ref="AM41:AN41"/>
    <mergeCell ref="AP41:AR41"/>
    <mergeCell ref="U41:V41"/>
    <mergeCell ref="X41:Y41"/>
    <mergeCell ref="AA41:AB41"/>
    <mergeCell ref="BW40:BY40"/>
    <mergeCell ref="BZ40:CB40"/>
    <mergeCell ref="CC40:CE40"/>
    <mergeCell ref="BR40:BS40"/>
    <mergeCell ref="AP35:AR35"/>
    <mergeCell ref="U35:V35"/>
    <mergeCell ref="X35:Y35"/>
    <mergeCell ref="AA35:AB35"/>
    <mergeCell ref="BN35:BP35"/>
    <mergeCell ref="AG36:AH36"/>
    <mergeCell ref="AD37:AE37"/>
    <mergeCell ref="BW42:BY42"/>
    <mergeCell ref="BZ42:CB42"/>
    <mergeCell ref="CC42:CE42"/>
    <mergeCell ref="BR42:BS42"/>
    <mergeCell ref="I42:J42"/>
    <mergeCell ref="L42:M42"/>
    <mergeCell ref="O42:P42"/>
    <mergeCell ref="BT42:BU42"/>
    <mergeCell ref="AA42:AB42"/>
    <mergeCell ref="AS42:AU42"/>
    <mergeCell ref="AV42:AX42"/>
    <mergeCell ref="AD42:AE42"/>
    <mergeCell ref="AP38:AR38"/>
    <mergeCell ref="U38:V38"/>
    <mergeCell ref="X38:Y38"/>
    <mergeCell ref="R39:S39"/>
    <mergeCell ref="AA38:AB38"/>
    <mergeCell ref="R38:S38"/>
    <mergeCell ref="BW41:BY41"/>
    <mergeCell ref="BZ41:CB41"/>
    <mergeCell ref="CC41:CE41"/>
    <mergeCell ref="F40:G40"/>
    <mergeCell ref="U36:V36"/>
    <mergeCell ref="X36:Y36"/>
    <mergeCell ref="R37:S37"/>
    <mergeCell ref="AA36:AB36"/>
    <mergeCell ref="R36:S36"/>
    <mergeCell ref="BW39:BY39"/>
    <mergeCell ref="BZ39:CB39"/>
    <mergeCell ref="CC39:CE39"/>
    <mergeCell ref="F39:G39"/>
    <mergeCell ref="BR39:BS39"/>
    <mergeCell ref="I39:J39"/>
    <mergeCell ref="L39:M39"/>
    <mergeCell ref="O39:P39"/>
    <mergeCell ref="BT39:BU39"/>
    <mergeCell ref="AG39:AH39"/>
    <mergeCell ref="AJ39:AK39"/>
    <mergeCell ref="AM39:AN39"/>
    <mergeCell ref="BH39:BJ39"/>
    <mergeCell ref="F38:G38"/>
    <mergeCell ref="F37:G37"/>
    <mergeCell ref="L37:M37"/>
    <mergeCell ref="O37:P37"/>
    <mergeCell ref="BT37:BU37"/>
    <mergeCell ref="I40:J40"/>
    <mergeCell ref="L40:M40"/>
    <mergeCell ref="O40:P40"/>
    <mergeCell ref="BT40:BU40"/>
    <mergeCell ref="AS40:AU40"/>
    <mergeCell ref="AV40:AX40"/>
    <mergeCell ref="AD40:AE40"/>
    <mergeCell ref="AG40:AH40"/>
    <mergeCell ref="I38:J38"/>
    <mergeCell ref="L38:M38"/>
    <mergeCell ref="O38:P38"/>
    <mergeCell ref="BT38:BU38"/>
    <mergeCell ref="AS38:AU38"/>
    <mergeCell ref="AV38:AX38"/>
    <mergeCell ref="AD38:AE38"/>
    <mergeCell ref="AG38:AH38"/>
    <mergeCell ref="AP34:AR34"/>
    <mergeCell ref="U34:V34"/>
    <mergeCell ref="X34:Y34"/>
    <mergeCell ref="R35:S35"/>
    <mergeCell ref="AA34:AB34"/>
    <mergeCell ref="R34:S34"/>
    <mergeCell ref="BW37:BY37"/>
    <mergeCell ref="BZ37:CB37"/>
    <mergeCell ref="CC37:CE37"/>
    <mergeCell ref="BR37:BS37"/>
    <mergeCell ref="I37:J37"/>
    <mergeCell ref="AP36:AR36"/>
    <mergeCell ref="AG37:AH37"/>
    <mergeCell ref="AJ37:AK37"/>
    <mergeCell ref="AM37:AN37"/>
    <mergeCell ref="BH37:BJ37"/>
    <mergeCell ref="I36:J36"/>
    <mergeCell ref="L36:M36"/>
    <mergeCell ref="O36:P36"/>
    <mergeCell ref="AS37:AU37"/>
    <mergeCell ref="BH38:BJ38"/>
    <mergeCell ref="BN38:BP38"/>
    <mergeCell ref="AD36:AE36"/>
    <mergeCell ref="AP37:AR37"/>
    <mergeCell ref="BT36:BU36"/>
    <mergeCell ref="AS36:AU36"/>
    <mergeCell ref="AV36:AX36"/>
    <mergeCell ref="AY36:BA36"/>
    <mergeCell ref="BB36:BD36"/>
    <mergeCell ref="AP32:AR32"/>
    <mergeCell ref="AP31:AR31"/>
    <mergeCell ref="U31:V31"/>
    <mergeCell ref="X31:Y31"/>
    <mergeCell ref="AA31:AB31"/>
    <mergeCell ref="BW33:BY33"/>
    <mergeCell ref="BZ33:CB33"/>
    <mergeCell ref="CC33:CE33"/>
    <mergeCell ref="AS33:AU33"/>
    <mergeCell ref="AS35:AU35"/>
    <mergeCell ref="AD33:AE33"/>
    <mergeCell ref="BW38:BY38"/>
    <mergeCell ref="BZ38:CB38"/>
    <mergeCell ref="CC38:CE38"/>
    <mergeCell ref="BR38:BS38"/>
    <mergeCell ref="U37:V37"/>
    <mergeCell ref="X37:Y37"/>
    <mergeCell ref="AA37:AB37"/>
    <mergeCell ref="AD35:AE35"/>
    <mergeCell ref="BK34:BM34"/>
    <mergeCell ref="AY38:BA38"/>
    <mergeCell ref="BB38:BD38"/>
    <mergeCell ref="BE38:BG38"/>
    <mergeCell ref="BK35:BM35"/>
    <mergeCell ref="F36:G36"/>
    <mergeCell ref="U32:V32"/>
    <mergeCell ref="X32:Y32"/>
    <mergeCell ref="R33:S33"/>
    <mergeCell ref="AA32:AB32"/>
    <mergeCell ref="R32:S32"/>
    <mergeCell ref="BW35:BY35"/>
    <mergeCell ref="BZ35:CB35"/>
    <mergeCell ref="CC35:CE35"/>
    <mergeCell ref="F35:G35"/>
    <mergeCell ref="BR35:BS35"/>
    <mergeCell ref="I35:J35"/>
    <mergeCell ref="L35:M35"/>
    <mergeCell ref="O35:P35"/>
    <mergeCell ref="BT35:BU35"/>
    <mergeCell ref="AG35:AH35"/>
    <mergeCell ref="AJ35:AK35"/>
    <mergeCell ref="AM35:AN35"/>
    <mergeCell ref="BH35:BJ35"/>
    <mergeCell ref="BW34:BY34"/>
    <mergeCell ref="BZ34:CB34"/>
    <mergeCell ref="CC34:CE34"/>
    <mergeCell ref="BR34:BS34"/>
    <mergeCell ref="I34:J34"/>
    <mergeCell ref="AP33:AR33"/>
    <mergeCell ref="U33:V33"/>
    <mergeCell ref="X33:Y33"/>
    <mergeCell ref="AA33:AB33"/>
    <mergeCell ref="BW36:BY36"/>
    <mergeCell ref="BZ36:CB36"/>
    <mergeCell ref="CC36:CE36"/>
    <mergeCell ref="BR36:BS36"/>
    <mergeCell ref="L34:M34"/>
    <mergeCell ref="O34:P34"/>
    <mergeCell ref="BT34:BU34"/>
    <mergeCell ref="AS34:AU34"/>
    <mergeCell ref="AV34:AX34"/>
    <mergeCell ref="AY34:BA34"/>
    <mergeCell ref="BB34:BD34"/>
    <mergeCell ref="AP30:AR30"/>
    <mergeCell ref="F34:G34"/>
    <mergeCell ref="U30:V30"/>
    <mergeCell ref="X30:Y30"/>
    <mergeCell ref="R31:S31"/>
    <mergeCell ref="AA30:AB30"/>
    <mergeCell ref="R30:S30"/>
    <mergeCell ref="F33:G33"/>
    <mergeCell ref="BR33:BS33"/>
    <mergeCell ref="I33:J33"/>
    <mergeCell ref="L33:M33"/>
    <mergeCell ref="O33:P33"/>
    <mergeCell ref="BT33:BU33"/>
    <mergeCell ref="AG33:AH33"/>
    <mergeCell ref="AJ33:AK33"/>
    <mergeCell ref="AM33:AN33"/>
    <mergeCell ref="BH33:BJ33"/>
    <mergeCell ref="AD31:AE31"/>
    <mergeCell ref="AD30:AE30"/>
    <mergeCell ref="AG30:AH30"/>
    <mergeCell ref="AJ30:AK30"/>
    <mergeCell ref="AM30:AN30"/>
    <mergeCell ref="BK29:BM29"/>
    <mergeCell ref="BE31:BG31"/>
    <mergeCell ref="BK28:BM28"/>
    <mergeCell ref="AP29:AR29"/>
    <mergeCell ref="U29:V29"/>
    <mergeCell ref="X29:Y29"/>
    <mergeCell ref="AA29:AB29"/>
    <mergeCell ref="AD27:AE27"/>
    <mergeCell ref="BW32:BY32"/>
    <mergeCell ref="BZ32:CB32"/>
    <mergeCell ref="CC32:CE32"/>
    <mergeCell ref="BR32:BS32"/>
    <mergeCell ref="AP27:AR27"/>
    <mergeCell ref="U27:V27"/>
    <mergeCell ref="X27:Y27"/>
    <mergeCell ref="AA27:AB27"/>
    <mergeCell ref="AG27:AH27"/>
    <mergeCell ref="BN28:BP28"/>
    <mergeCell ref="AY31:BA31"/>
    <mergeCell ref="BB31:BD31"/>
    <mergeCell ref="BE30:BG30"/>
    <mergeCell ref="BK27:BM27"/>
    <mergeCell ref="AD28:AE28"/>
    <mergeCell ref="AG28:AH28"/>
    <mergeCell ref="AJ28:AK28"/>
    <mergeCell ref="AM28:AN28"/>
    <mergeCell ref="BE29:BG29"/>
    <mergeCell ref="AG29:AH29"/>
    <mergeCell ref="AJ29:AK29"/>
    <mergeCell ref="AM29:AN29"/>
    <mergeCell ref="BH27:BJ27"/>
    <mergeCell ref="BN27:BP27"/>
    <mergeCell ref="L31:M31"/>
    <mergeCell ref="O31:P31"/>
    <mergeCell ref="BT31:BU31"/>
    <mergeCell ref="AG31:AH31"/>
    <mergeCell ref="AJ31:AK31"/>
    <mergeCell ref="AM31:AN31"/>
    <mergeCell ref="BW30:BY30"/>
    <mergeCell ref="BZ30:CB30"/>
    <mergeCell ref="CC30:CE30"/>
    <mergeCell ref="BR30:BS30"/>
    <mergeCell ref="I30:J30"/>
    <mergeCell ref="L30:M30"/>
    <mergeCell ref="I32:J32"/>
    <mergeCell ref="L32:M32"/>
    <mergeCell ref="O32:P32"/>
    <mergeCell ref="BT32:BU32"/>
    <mergeCell ref="AS32:AU32"/>
    <mergeCell ref="AV32:AX32"/>
    <mergeCell ref="AY32:BA32"/>
    <mergeCell ref="BB32:BD32"/>
    <mergeCell ref="O30:P30"/>
    <mergeCell ref="BT30:BU30"/>
    <mergeCell ref="AS30:AU30"/>
    <mergeCell ref="AV30:AX30"/>
    <mergeCell ref="AY30:BA30"/>
    <mergeCell ref="BB30:BD30"/>
    <mergeCell ref="BK31:BM31"/>
    <mergeCell ref="BK30:BM30"/>
    <mergeCell ref="AA51:AB51"/>
    <mergeCell ref="AP47:AR47"/>
    <mergeCell ref="AP49:AR49"/>
    <mergeCell ref="BZ29:CB29"/>
    <mergeCell ref="CC29:CE29"/>
    <mergeCell ref="I29:J29"/>
    <mergeCell ref="L29:M29"/>
    <mergeCell ref="O29:P29"/>
    <mergeCell ref="BT29:BU29"/>
    <mergeCell ref="BW29:BY29"/>
    <mergeCell ref="AS29:AU29"/>
    <mergeCell ref="AV29:AX29"/>
    <mergeCell ref="AY29:BA29"/>
    <mergeCell ref="BB29:BD29"/>
    <mergeCell ref="F29:G29"/>
    <mergeCell ref="BR29:BS29"/>
    <mergeCell ref="BZ28:CB28"/>
    <mergeCell ref="CC28:CE28"/>
    <mergeCell ref="L28:M28"/>
    <mergeCell ref="O28:P28"/>
    <mergeCell ref="BT28:BU28"/>
    <mergeCell ref="BW28:BY28"/>
    <mergeCell ref="F32:G32"/>
    <mergeCell ref="U28:V28"/>
    <mergeCell ref="X28:Y28"/>
    <mergeCell ref="R29:S29"/>
    <mergeCell ref="AA28:AB28"/>
    <mergeCell ref="R28:S28"/>
    <mergeCell ref="BW31:BY31"/>
    <mergeCell ref="BZ31:CB31"/>
    <mergeCell ref="CC31:CE31"/>
    <mergeCell ref="F31:G31"/>
    <mergeCell ref="CC27:CE27"/>
    <mergeCell ref="O27:P27"/>
    <mergeCell ref="BT27:BU27"/>
    <mergeCell ref="BW27:BY27"/>
    <mergeCell ref="BZ27:CB27"/>
    <mergeCell ref="AV27:AX27"/>
    <mergeCell ref="AY27:BA27"/>
    <mergeCell ref="BB27:BD27"/>
    <mergeCell ref="F27:G27"/>
    <mergeCell ref="BR27:BS27"/>
    <mergeCell ref="I27:J27"/>
    <mergeCell ref="L27:M27"/>
    <mergeCell ref="CC26:CE26"/>
    <mergeCell ref="I25:J25"/>
    <mergeCell ref="L25:M25"/>
    <mergeCell ref="O25:P25"/>
    <mergeCell ref="BT25:BU25"/>
    <mergeCell ref="R27:S27"/>
    <mergeCell ref="BB26:BD26"/>
    <mergeCell ref="BE26:BG26"/>
    <mergeCell ref="AP26:AR26"/>
    <mergeCell ref="R25:S25"/>
    <mergeCell ref="U25:V25"/>
    <mergeCell ref="X25:Y25"/>
    <mergeCell ref="AA25:AB25"/>
    <mergeCell ref="BN26:BP26"/>
    <mergeCell ref="BW26:BY26"/>
    <mergeCell ref="BZ26:CB26"/>
    <mergeCell ref="AP25:AX25"/>
    <mergeCell ref="C25:D25"/>
    <mergeCell ref="F25:G25"/>
    <mergeCell ref="BR25:BS25"/>
    <mergeCell ref="AS41:AU41"/>
    <mergeCell ref="AS43:AU43"/>
    <mergeCell ref="AS45:AU45"/>
    <mergeCell ref="AV31:AX31"/>
    <mergeCell ref="AV33:AX33"/>
    <mergeCell ref="AV35:AX35"/>
    <mergeCell ref="BH42:BJ42"/>
    <mergeCell ref="BN42:BP42"/>
    <mergeCell ref="AV45:AX45"/>
    <mergeCell ref="AY45:BA45"/>
    <mergeCell ref="BB45:BD45"/>
    <mergeCell ref="BN41:BP41"/>
    <mergeCell ref="AG42:AH42"/>
    <mergeCell ref="AJ42:AK42"/>
    <mergeCell ref="AM42:AN42"/>
    <mergeCell ref="BH40:BJ40"/>
    <mergeCell ref="BN40:BP40"/>
    <mergeCell ref="AV43:AX43"/>
    <mergeCell ref="F28:G28"/>
    <mergeCell ref="BR28:BS28"/>
    <mergeCell ref="I28:J28"/>
    <mergeCell ref="AS27:AU27"/>
    <mergeCell ref="AS31:AU31"/>
    <mergeCell ref="F30:G30"/>
    <mergeCell ref="BR31:BS31"/>
    <mergeCell ref="I31:J31"/>
    <mergeCell ref="AV41:AX41"/>
    <mergeCell ref="AY41:BA41"/>
    <mergeCell ref="BB41:BD41"/>
    <mergeCell ref="BN37:BP37"/>
    <mergeCell ref="AJ38:AK38"/>
    <mergeCell ref="AM38:AN38"/>
    <mergeCell ref="BH36:BJ36"/>
    <mergeCell ref="BN36:BP36"/>
    <mergeCell ref="AV39:AX39"/>
    <mergeCell ref="AY39:BA39"/>
    <mergeCell ref="BB39:BD39"/>
    <mergeCell ref="AJ36:AK36"/>
    <mergeCell ref="AM36:AN36"/>
    <mergeCell ref="AV37:AX37"/>
    <mergeCell ref="AY37:BA37"/>
    <mergeCell ref="BB37:BD37"/>
    <mergeCell ref="BE36:BG36"/>
    <mergeCell ref="AS39:AU39"/>
    <mergeCell ref="BN39:BP39"/>
    <mergeCell ref="AJ40:AK40"/>
    <mergeCell ref="AM40:AN40"/>
    <mergeCell ref="BK33:BM33"/>
    <mergeCell ref="AD34:AE34"/>
    <mergeCell ref="AG34:AH34"/>
    <mergeCell ref="AJ34:AK34"/>
    <mergeCell ref="AM34:AN34"/>
    <mergeCell ref="BE35:BG35"/>
    <mergeCell ref="BK32:BM32"/>
    <mergeCell ref="BN33:BP33"/>
    <mergeCell ref="AY35:BA35"/>
    <mergeCell ref="BB35:BD35"/>
    <mergeCell ref="BE34:BG34"/>
    <mergeCell ref="AD32:AE32"/>
    <mergeCell ref="AG32:AH32"/>
    <mergeCell ref="AJ32:AK32"/>
    <mergeCell ref="AM32:AN32"/>
    <mergeCell ref="BE33:BG33"/>
    <mergeCell ref="AY33:BA33"/>
    <mergeCell ref="BB33:BD33"/>
    <mergeCell ref="BE32:BG32"/>
    <mergeCell ref="BE28:BG28"/>
    <mergeCell ref="BE27:BG27"/>
    <mergeCell ref="AS26:AU26"/>
    <mergeCell ref="AV26:AX26"/>
    <mergeCell ref="AY26:BA26"/>
    <mergeCell ref="AY25:BG25"/>
    <mergeCell ref="T15:V15"/>
    <mergeCell ref="C18:H18"/>
    <mergeCell ref="I18:K18"/>
    <mergeCell ref="L18:M18"/>
    <mergeCell ref="N18:Q18"/>
    <mergeCell ref="R18:S18"/>
    <mergeCell ref="P15:S15"/>
    <mergeCell ref="P14:S14"/>
    <mergeCell ref="T14:V14"/>
    <mergeCell ref="AA20:AB20"/>
    <mergeCell ref="AD21:AI21"/>
    <mergeCell ref="AJ21:AL21"/>
    <mergeCell ref="AM21:AN21"/>
    <mergeCell ref="AD22:AI22"/>
    <mergeCell ref="AJ22:AL22"/>
    <mergeCell ref="AM22:AN22"/>
    <mergeCell ref="F24:P24"/>
    <mergeCell ref="R24:AB24"/>
    <mergeCell ref="AP28:AR28"/>
    <mergeCell ref="AS28:AU28"/>
    <mergeCell ref="AV28:AX28"/>
    <mergeCell ref="AY28:BA28"/>
    <mergeCell ref="BB28:BD28"/>
    <mergeCell ref="C17:H17"/>
    <mergeCell ref="I17:K17"/>
    <mergeCell ref="L17:M17"/>
    <mergeCell ref="AA22:AB22"/>
    <mergeCell ref="T6:V6"/>
    <mergeCell ref="P8:V8"/>
    <mergeCell ref="P12:V12"/>
    <mergeCell ref="X21:Z21"/>
    <mergeCell ref="AA21:AB21"/>
    <mergeCell ref="C8:H8"/>
    <mergeCell ref="I8:K8"/>
    <mergeCell ref="L8:M8"/>
    <mergeCell ref="F22:K22"/>
    <mergeCell ref="L22:N22"/>
    <mergeCell ref="O22:P22"/>
    <mergeCell ref="R22:W22"/>
    <mergeCell ref="X22:Z22"/>
    <mergeCell ref="R20:W20"/>
    <mergeCell ref="X20:Z20"/>
    <mergeCell ref="P5:V5"/>
    <mergeCell ref="P6:S6"/>
    <mergeCell ref="C4:H4"/>
    <mergeCell ref="I4:K4"/>
    <mergeCell ref="L4:M4"/>
    <mergeCell ref="C5:H5"/>
    <mergeCell ref="I5:K5"/>
    <mergeCell ref="L5:M5"/>
    <mergeCell ref="C11:H11"/>
    <mergeCell ref="I11:K11"/>
    <mergeCell ref="L11:M11"/>
    <mergeCell ref="T13:V13"/>
    <mergeCell ref="N17:Q17"/>
    <mergeCell ref="R17:S17"/>
    <mergeCell ref="CK27:CM27"/>
    <mergeCell ref="CN27:CP27"/>
    <mergeCell ref="CQ27:CS27"/>
    <mergeCell ref="C3:H3"/>
    <mergeCell ref="I3:K3"/>
    <mergeCell ref="L3:M3"/>
    <mergeCell ref="F21:K21"/>
    <mergeCell ref="L21:N21"/>
    <mergeCell ref="O21:P21"/>
    <mergeCell ref="R21:W21"/>
    <mergeCell ref="C2:H2"/>
    <mergeCell ref="I2:K2"/>
    <mergeCell ref="L2:M2"/>
    <mergeCell ref="F20:K20"/>
    <mergeCell ref="L20:N20"/>
    <mergeCell ref="O20:P20"/>
    <mergeCell ref="C6:H6"/>
    <mergeCell ref="I6:K6"/>
    <mergeCell ref="L6:M6"/>
    <mergeCell ref="C7:H7"/>
    <mergeCell ref="C12:H12"/>
    <mergeCell ref="I12:K12"/>
    <mergeCell ref="L12:M12"/>
    <mergeCell ref="C13:H13"/>
    <mergeCell ref="I13:K13"/>
    <mergeCell ref="L13:M13"/>
    <mergeCell ref="C10:H10"/>
    <mergeCell ref="I10:K10"/>
    <mergeCell ref="L10:M10"/>
    <mergeCell ref="P9:S9"/>
    <mergeCell ref="T9:V9"/>
    <mergeCell ref="P13:S13"/>
    <mergeCell ref="CF30:CG30"/>
    <mergeCell ref="CH30:CI30"/>
    <mergeCell ref="CK30:CM30"/>
    <mergeCell ref="CN30:CP30"/>
    <mergeCell ref="CQ30:CS30"/>
    <mergeCell ref="CF31:CG31"/>
    <mergeCell ref="CH31:CI31"/>
    <mergeCell ref="CK31:CM31"/>
    <mergeCell ref="CN31:CP31"/>
    <mergeCell ref="CQ31:CS31"/>
    <mergeCell ref="CF28:CG28"/>
    <mergeCell ref="CH28:CI28"/>
    <mergeCell ref="CK28:CM28"/>
    <mergeCell ref="CN28:CP28"/>
    <mergeCell ref="CQ28:CS28"/>
    <mergeCell ref="CF29:CG29"/>
    <mergeCell ref="CH29:CI29"/>
    <mergeCell ref="CK29:CM29"/>
    <mergeCell ref="CN29:CP29"/>
    <mergeCell ref="CQ29:CS29"/>
    <mergeCell ref="CF34:CG34"/>
    <mergeCell ref="CH34:CI34"/>
    <mergeCell ref="CK34:CM34"/>
    <mergeCell ref="CN34:CP34"/>
    <mergeCell ref="CQ34:CS34"/>
    <mergeCell ref="CF35:CG35"/>
    <mergeCell ref="CH35:CI35"/>
    <mergeCell ref="CK35:CM35"/>
    <mergeCell ref="CN35:CP35"/>
    <mergeCell ref="CQ35:CS35"/>
    <mergeCell ref="CF32:CG32"/>
    <mergeCell ref="CH32:CI32"/>
    <mergeCell ref="CK32:CM32"/>
    <mergeCell ref="CN32:CP32"/>
    <mergeCell ref="CQ32:CS32"/>
    <mergeCell ref="CF33:CG33"/>
    <mergeCell ref="CH33:CI33"/>
    <mergeCell ref="CK33:CM33"/>
    <mergeCell ref="CN33:CP33"/>
    <mergeCell ref="CQ33:CS33"/>
    <mergeCell ref="CF38:CG38"/>
    <mergeCell ref="CH38:CI38"/>
    <mergeCell ref="CK38:CM38"/>
    <mergeCell ref="CN38:CP38"/>
    <mergeCell ref="CQ38:CS38"/>
    <mergeCell ref="CF39:CG39"/>
    <mergeCell ref="CH39:CI39"/>
    <mergeCell ref="CK39:CM39"/>
    <mergeCell ref="CN39:CP39"/>
    <mergeCell ref="CQ39:CS39"/>
    <mergeCell ref="CF36:CG36"/>
    <mergeCell ref="CH36:CI36"/>
    <mergeCell ref="CK36:CM36"/>
    <mergeCell ref="CN36:CP36"/>
    <mergeCell ref="CQ36:CS36"/>
    <mergeCell ref="CF37:CG37"/>
    <mergeCell ref="CH37:CI37"/>
    <mergeCell ref="CK37:CM37"/>
    <mergeCell ref="CN37:CP37"/>
    <mergeCell ref="CQ37:CS37"/>
    <mergeCell ref="CF42:CG42"/>
    <mergeCell ref="CH42:CI42"/>
    <mergeCell ref="CK42:CM42"/>
    <mergeCell ref="CN42:CP42"/>
    <mergeCell ref="CQ42:CS42"/>
    <mergeCell ref="CF43:CG43"/>
    <mergeCell ref="CH43:CI43"/>
    <mergeCell ref="CK43:CM43"/>
    <mergeCell ref="CN43:CP43"/>
    <mergeCell ref="CQ43:CS43"/>
    <mergeCell ref="CF40:CG40"/>
    <mergeCell ref="CH40:CI40"/>
    <mergeCell ref="CK40:CM40"/>
    <mergeCell ref="CN40:CP40"/>
    <mergeCell ref="CQ40:CS40"/>
    <mergeCell ref="CF41:CG41"/>
    <mergeCell ref="CH41:CI41"/>
    <mergeCell ref="CK41:CM41"/>
    <mergeCell ref="CN41:CP41"/>
    <mergeCell ref="CQ41:CS41"/>
    <mergeCell ref="CF46:CG46"/>
    <mergeCell ref="CH46:CI46"/>
    <mergeCell ref="CK46:CM46"/>
    <mergeCell ref="CN46:CP46"/>
    <mergeCell ref="CQ46:CS46"/>
    <mergeCell ref="CF47:CG47"/>
    <mergeCell ref="CH47:CI47"/>
    <mergeCell ref="CK47:CM47"/>
    <mergeCell ref="CN47:CP47"/>
    <mergeCell ref="CQ47:CS47"/>
    <mergeCell ref="CF44:CG44"/>
    <mergeCell ref="CH44:CI44"/>
    <mergeCell ref="CK44:CM44"/>
    <mergeCell ref="CN44:CP44"/>
    <mergeCell ref="CQ44:CS44"/>
    <mergeCell ref="CF45:CG45"/>
    <mergeCell ref="CH45:CI45"/>
    <mergeCell ref="CK45:CM45"/>
    <mergeCell ref="CN45:CP45"/>
    <mergeCell ref="CQ45:CS45"/>
    <mergeCell ref="CF50:CG50"/>
    <mergeCell ref="CH50:CI50"/>
    <mergeCell ref="CK50:CM50"/>
    <mergeCell ref="CN50:CP50"/>
    <mergeCell ref="CQ50:CS50"/>
    <mergeCell ref="CH51:CI51"/>
    <mergeCell ref="CF51:CG51"/>
    <mergeCell ref="CH52:CJ52"/>
    <mergeCell ref="CK52:CM52"/>
    <mergeCell ref="CN52:CP52"/>
    <mergeCell ref="CQ52:CS52"/>
    <mergeCell ref="CF48:CG48"/>
    <mergeCell ref="CH48:CI48"/>
    <mergeCell ref="CK48:CM48"/>
    <mergeCell ref="CN48:CP48"/>
    <mergeCell ref="CQ48:CS48"/>
    <mergeCell ref="CF49:CG49"/>
    <mergeCell ref="CH49:CI49"/>
    <mergeCell ref="CK49:CM49"/>
    <mergeCell ref="CN49:CP49"/>
    <mergeCell ref="CQ49:CS49"/>
    <mergeCell ref="CH53:CJ53"/>
    <mergeCell ref="CK53:CM53"/>
    <mergeCell ref="CN53:CP53"/>
    <mergeCell ref="CQ53:CS53"/>
    <mergeCell ref="CT24:DG24"/>
    <mergeCell ref="CT25:CU25"/>
    <mergeCell ref="CV25:CW25"/>
    <mergeCell ref="CY26:DA26"/>
    <mergeCell ref="DB26:DD26"/>
    <mergeCell ref="DE26:DG26"/>
    <mergeCell ref="CT27:CU27"/>
    <mergeCell ref="CV27:CW27"/>
    <mergeCell ref="CY27:DA27"/>
    <mergeCell ref="DB27:DD27"/>
    <mergeCell ref="DE27:DG27"/>
    <mergeCell ref="CT28:CU28"/>
    <mergeCell ref="CV28:CW28"/>
    <mergeCell ref="CY28:DA28"/>
    <mergeCell ref="DB28:DD28"/>
    <mergeCell ref="DE28:DG28"/>
    <mergeCell ref="CT29:CU29"/>
    <mergeCell ref="CV29:CW29"/>
    <mergeCell ref="CY29:DA29"/>
    <mergeCell ref="DB29:DD29"/>
    <mergeCell ref="CF24:CS24"/>
    <mergeCell ref="CF25:CG25"/>
    <mergeCell ref="CH25:CI25"/>
    <mergeCell ref="CK26:CM26"/>
    <mergeCell ref="CN26:CP26"/>
    <mergeCell ref="CQ26:CS26"/>
    <mergeCell ref="CF27:CG27"/>
    <mergeCell ref="CH27:CI27"/>
    <mergeCell ref="CT32:CU32"/>
    <mergeCell ref="CV32:CW32"/>
    <mergeCell ref="CY32:DA32"/>
    <mergeCell ref="DB32:DD32"/>
    <mergeCell ref="DE32:DG32"/>
    <mergeCell ref="CT33:CU33"/>
    <mergeCell ref="CV33:CW33"/>
    <mergeCell ref="CY33:DA33"/>
    <mergeCell ref="DB33:DD33"/>
    <mergeCell ref="DE33:DG33"/>
    <mergeCell ref="DE29:DG29"/>
    <mergeCell ref="CT30:CU30"/>
    <mergeCell ref="CV30:CW30"/>
    <mergeCell ref="CY30:DA30"/>
    <mergeCell ref="DB30:DD30"/>
    <mergeCell ref="DE30:DG30"/>
    <mergeCell ref="CT31:CU31"/>
    <mergeCell ref="CV31:CW31"/>
    <mergeCell ref="CY31:DA31"/>
    <mergeCell ref="DB31:DD31"/>
    <mergeCell ref="DE31:DG31"/>
    <mergeCell ref="CT36:CU36"/>
    <mergeCell ref="CV36:CW36"/>
    <mergeCell ref="CY36:DA36"/>
    <mergeCell ref="DB36:DD36"/>
    <mergeCell ref="DE36:DG36"/>
    <mergeCell ref="CT37:CU37"/>
    <mergeCell ref="CV37:CW37"/>
    <mergeCell ref="CY37:DA37"/>
    <mergeCell ref="DB37:DD37"/>
    <mergeCell ref="DE37:DG37"/>
    <mergeCell ref="CT34:CU34"/>
    <mergeCell ref="CV34:CW34"/>
    <mergeCell ref="CY34:DA34"/>
    <mergeCell ref="DB34:DD34"/>
    <mergeCell ref="DE34:DG34"/>
    <mergeCell ref="CT35:CU35"/>
    <mergeCell ref="CV35:CW35"/>
    <mergeCell ref="CY35:DA35"/>
    <mergeCell ref="DB35:DD35"/>
    <mergeCell ref="DE35:DG35"/>
    <mergeCell ref="CT40:CU40"/>
    <mergeCell ref="CV40:CW40"/>
    <mergeCell ref="CY40:DA40"/>
    <mergeCell ref="DB40:DD40"/>
    <mergeCell ref="DE40:DG40"/>
    <mergeCell ref="CT41:CU41"/>
    <mergeCell ref="CV41:CW41"/>
    <mergeCell ref="CY41:DA41"/>
    <mergeCell ref="DB41:DD41"/>
    <mergeCell ref="DE41:DG41"/>
    <mergeCell ref="CT38:CU38"/>
    <mergeCell ref="CV38:CW38"/>
    <mergeCell ref="CY38:DA38"/>
    <mergeCell ref="DB38:DD38"/>
    <mergeCell ref="DE38:DG38"/>
    <mergeCell ref="CT39:CU39"/>
    <mergeCell ref="CV39:CW39"/>
    <mergeCell ref="CY39:DA39"/>
    <mergeCell ref="DB39:DD39"/>
    <mergeCell ref="DE39:DG39"/>
    <mergeCell ref="CT44:CU44"/>
    <mergeCell ref="CV44:CW44"/>
    <mergeCell ref="CY44:DA44"/>
    <mergeCell ref="DB44:DD44"/>
    <mergeCell ref="DE44:DG44"/>
    <mergeCell ref="CT45:CU45"/>
    <mergeCell ref="CV45:CW45"/>
    <mergeCell ref="CY45:DA45"/>
    <mergeCell ref="DB45:DD45"/>
    <mergeCell ref="DE45:DG45"/>
    <mergeCell ref="CT42:CU42"/>
    <mergeCell ref="CV42:CW42"/>
    <mergeCell ref="CY42:DA42"/>
    <mergeCell ref="DB42:DD42"/>
    <mergeCell ref="DE42:DG42"/>
    <mergeCell ref="CT43:CU43"/>
    <mergeCell ref="CV43:CW43"/>
    <mergeCell ref="CY43:DA43"/>
    <mergeCell ref="DB43:DD43"/>
    <mergeCell ref="DE43:DG43"/>
    <mergeCell ref="CV52:CX52"/>
    <mergeCell ref="CY52:DA52"/>
    <mergeCell ref="DB52:DD52"/>
    <mergeCell ref="DE52:DG52"/>
    <mergeCell ref="CT48:CU48"/>
    <mergeCell ref="CV48:CW48"/>
    <mergeCell ref="CY48:DA48"/>
    <mergeCell ref="DB48:DD48"/>
    <mergeCell ref="DE48:DG48"/>
    <mergeCell ref="CT49:CU49"/>
    <mergeCell ref="CV49:CW49"/>
    <mergeCell ref="CY49:DA49"/>
    <mergeCell ref="DB49:DD49"/>
    <mergeCell ref="DE49:DG49"/>
    <mergeCell ref="CT46:CU46"/>
    <mergeCell ref="CV46:CW46"/>
    <mergeCell ref="CY46:DA46"/>
    <mergeCell ref="DB46:DD46"/>
    <mergeCell ref="DE46:DG46"/>
    <mergeCell ref="CT47:CU47"/>
    <mergeCell ref="CV47:CW47"/>
    <mergeCell ref="CY47:DA47"/>
    <mergeCell ref="DB47:DD47"/>
    <mergeCell ref="DE47:DG47"/>
    <mergeCell ref="CV53:CX53"/>
    <mergeCell ref="CY53:DA53"/>
    <mergeCell ref="DB53:DD53"/>
    <mergeCell ref="DE53:DG53"/>
    <mergeCell ref="BR23:DG23"/>
    <mergeCell ref="DI23:EX23"/>
    <mergeCell ref="DI24:DV24"/>
    <mergeCell ref="DW24:EJ24"/>
    <mergeCell ref="EK24:EX24"/>
    <mergeCell ref="DI25:DJ25"/>
    <mergeCell ref="DK25:DL25"/>
    <mergeCell ref="DW25:DX25"/>
    <mergeCell ref="DY25:DZ25"/>
    <mergeCell ref="EK25:EL25"/>
    <mergeCell ref="EM25:EN25"/>
    <mergeCell ref="DN26:DP26"/>
    <mergeCell ref="DQ26:DS26"/>
    <mergeCell ref="DT26:DV26"/>
    <mergeCell ref="EB26:ED26"/>
    <mergeCell ref="EE26:EG26"/>
    <mergeCell ref="EH26:EJ26"/>
    <mergeCell ref="EP26:ER26"/>
    <mergeCell ref="ES26:EU26"/>
    <mergeCell ref="EV26:EX26"/>
    <mergeCell ref="CT50:CU50"/>
    <mergeCell ref="CV50:CW50"/>
    <mergeCell ref="CY50:DA50"/>
    <mergeCell ref="DB50:DD50"/>
    <mergeCell ref="DE50:DG50"/>
    <mergeCell ref="CV51:CW51"/>
    <mergeCell ref="CT51:CU51"/>
    <mergeCell ref="EH27:EJ27"/>
    <mergeCell ref="EK27:EL27"/>
    <mergeCell ref="EM27:EN27"/>
    <mergeCell ref="EP27:ER27"/>
    <mergeCell ref="ES27:EU27"/>
    <mergeCell ref="EV27:EX27"/>
    <mergeCell ref="DI28:DJ28"/>
    <mergeCell ref="DK28:DL28"/>
    <mergeCell ref="DN28:DP28"/>
    <mergeCell ref="DQ28:DS28"/>
    <mergeCell ref="DT28:DV28"/>
    <mergeCell ref="DW28:DX28"/>
    <mergeCell ref="DY28:DZ28"/>
    <mergeCell ref="EB28:ED28"/>
    <mergeCell ref="EE28:EG28"/>
    <mergeCell ref="EH28:EJ28"/>
    <mergeCell ref="EK28:EL28"/>
    <mergeCell ref="EM28:EN28"/>
    <mergeCell ref="EP28:ER28"/>
    <mergeCell ref="ES28:EU28"/>
    <mergeCell ref="EV28:EX28"/>
    <mergeCell ref="DI27:DJ27"/>
    <mergeCell ref="DK27:DL27"/>
    <mergeCell ref="DN27:DP27"/>
    <mergeCell ref="DQ27:DS27"/>
    <mergeCell ref="DT27:DV27"/>
    <mergeCell ref="DW27:DX27"/>
    <mergeCell ref="DY27:DZ27"/>
    <mergeCell ref="EB27:ED27"/>
    <mergeCell ref="EE27:EG27"/>
    <mergeCell ref="EH29:EJ29"/>
    <mergeCell ref="EK29:EL29"/>
    <mergeCell ref="EM29:EN29"/>
    <mergeCell ref="EP29:ER29"/>
    <mergeCell ref="ES29:EU29"/>
    <mergeCell ref="EV29:EX29"/>
    <mergeCell ref="DI30:DJ30"/>
    <mergeCell ref="DK30:DL30"/>
    <mergeCell ref="DN30:DP30"/>
    <mergeCell ref="DQ30:DS30"/>
    <mergeCell ref="DT30:DV30"/>
    <mergeCell ref="DW30:DX30"/>
    <mergeCell ref="DY30:DZ30"/>
    <mergeCell ref="EB30:ED30"/>
    <mergeCell ref="EE30:EG30"/>
    <mergeCell ref="EH30:EJ30"/>
    <mergeCell ref="EK30:EL30"/>
    <mergeCell ref="EM30:EN30"/>
    <mergeCell ref="EP30:ER30"/>
    <mergeCell ref="ES30:EU30"/>
    <mergeCell ref="EV30:EX30"/>
    <mergeCell ref="DI29:DJ29"/>
    <mergeCell ref="DK29:DL29"/>
    <mergeCell ref="DN29:DP29"/>
    <mergeCell ref="DQ29:DS29"/>
    <mergeCell ref="DT29:DV29"/>
    <mergeCell ref="DW29:DX29"/>
    <mergeCell ref="DY29:DZ29"/>
    <mergeCell ref="EB29:ED29"/>
    <mergeCell ref="EE29:EG29"/>
    <mergeCell ref="EH31:EJ31"/>
    <mergeCell ref="EK31:EL31"/>
    <mergeCell ref="EM31:EN31"/>
    <mergeCell ref="EP31:ER31"/>
    <mergeCell ref="ES31:EU31"/>
    <mergeCell ref="EV31:EX31"/>
    <mergeCell ref="DI32:DJ32"/>
    <mergeCell ref="DK32:DL32"/>
    <mergeCell ref="DN32:DP32"/>
    <mergeCell ref="DQ32:DS32"/>
    <mergeCell ref="DT32:DV32"/>
    <mergeCell ref="DW32:DX32"/>
    <mergeCell ref="DY32:DZ32"/>
    <mergeCell ref="EB32:ED32"/>
    <mergeCell ref="EE32:EG32"/>
    <mergeCell ref="EH32:EJ32"/>
    <mergeCell ref="EK32:EL32"/>
    <mergeCell ref="EM32:EN32"/>
    <mergeCell ref="EP32:ER32"/>
    <mergeCell ref="ES32:EU32"/>
    <mergeCell ref="EV32:EX32"/>
    <mergeCell ref="DI31:DJ31"/>
    <mergeCell ref="DK31:DL31"/>
    <mergeCell ref="DN31:DP31"/>
    <mergeCell ref="DQ31:DS31"/>
    <mergeCell ref="DT31:DV31"/>
    <mergeCell ref="DW31:DX31"/>
    <mergeCell ref="DY31:DZ31"/>
    <mergeCell ref="EB31:ED31"/>
    <mergeCell ref="EE31:EG31"/>
    <mergeCell ref="EH33:EJ33"/>
    <mergeCell ref="EK33:EL33"/>
    <mergeCell ref="EM33:EN33"/>
    <mergeCell ref="EP33:ER33"/>
    <mergeCell ref="ES33:EU33"/>
    <mergeCell ref="EV33:EX33"/>
    <mergeCell ref="DI34:DJ34"/>
    <mergeCell ref="DK34:DL34"/>
    <mergeCell ref="DN34:DP34"/>
    <mergeCell ref="DQ34:DS34"/>
    <mergeCell ref="DT34:DV34"/>
    <mergeCell ref="DW34:DX34"/>
    <mergeCell ref="DY34:DZ34"/>
    <mergeCell ref="EB34:ED34"/>
    <mergeCell ref="EE34:EG34"/>
    <mergeCell ref="EH34:EJ34"/>
    <mergeCell ref="EK34:EL34"/>
    <mergeCell ref="EM34:EN34"/>
    <mergeCell ref="EP34:ER34"/>
    <mergeCell ref="ES34:EU34"/>
    <mergeCell ref="EV34:EX34"/>
    <mergeCell ref="DI33:DJ33"/>
    <mergeCell ref="DK33:DL33"/>
    <mergeCell ref="DN33:DP33"/>
    <mergeCell ref="DQ33:DS33"/>
    <mergeCell ref="DT33:DV33"/>
    <mergeCell ref="DW33:DX33"/>
    <mergeCell ref="DY33:DZ33"/>
    <mergeCell ref="EB33:ED33"/>
    <mergeCell ref="EE33:EG33"/>
    <mergeCell ref="EH35:EJ35"/>
    <mergeCell ref="EK35:EL35"/>
    <mergeCell ref="EM35:EN35"/>
    <mergeCell ref="EP35:ER35"/>
    <mergeCell ref="ES35:EU35"/>
    <mergeCell ref="EV35:EX35"/>
    <mergeCell ref="DI36:DJ36"/>
    <mergeCell ref="DK36:DL36"/>
    <mergeCell ref="DN36:DP36"/>
    <mergeCell ref="DQ36:DS36"/>
    <mergeCell ref="DT36:DV36"/>
    <mergeCell ref="DW36:DX36"/>
    <mergeCell ref="DY36:DZ36"/>
    <mergeCell ref="EB36:ED36"/>
    <mergeCell ref="EE36:EG36"/>
    <mergeCell ref="EH36:EJ36"/>
    <mergeCell ref="EK36:EL36"/>
    <mergeCell ref="EM36:EN36"/>
    <mergeCell ref="EP36:ER36"/>
    <mergeCell ref="ES36:EU36"/>
    <mergeCell ref="EV36:EX36"/>
    <mergeCell ref="DI35:DJ35"/>
    <mergeCell ref="DK35:DL35"/>
    <mergeCell ref="DN35:DP35"/>
    <mergeCell ref="DQ35:DS35"/>
    <mergeCell ref="DT35:DV35"/>
    <mergeCell ref="DW35:DX35"/>
    <mergeCell ref="DY35:DZ35"/>
    <mergeCell ref="EB35:ED35"/>
    <mergeCell ref="EE35:EG35"/>
    <mergeCell ref="EH37:EJ37"/>
    <mergeCell ref="EK37:EL37"/>
    <mergeCell ref="EM37:EN37"/>
    <mergeCell ref="EP37:ER37"/>
    <mergeCell ref="ES37:EU37"/>
    <mergeCell ref="EV37:EX37"/>
    <mergeCell ref="DI38:DJ38"/>
    <mergeCell ref="DK38:DL38"/>
    <mergeCell ref="DN38:DP38"/>
    <mergeCell ref="DQ38:DS38"/>
    <mergeCell ref="DT38:DV38"/>
    <mergeCell ref="DW38:DX38"/>
    <mergeCell ref="DY38:DZ38"/>
    <mergeCell ref="EB38:ED38"/>
    <mergeCell ref="EE38:EG38"/>
    <mergeCell ref="EH38:EJ38"/>
    <mergeCell ref="EK38:EL38"/>
    <mergeCell ref="EM38:EN38"/>
    <mergeCell ref="EP38:ER38"/>
    <mergeCell ref="ES38:EU38"/>
    <mergeCell ref="EV38:EX38"/>
    <mergeCell ref="DI37:DJ37"/>
    <mergeCell ref="DK37:DL37"/>
    <mergeCell ref="DN37:DP37"/>
    <mergeCell ref="DQ37:DS37"/>
    <mergeCell ref="DT37:DV37"/>
    <mergeCell ref="DW37:DX37"/>
    <mergeCell ref="DY37:DZ37"/>
    <mergeCell ref="EB37:ED37"/>
    <mergeCell ref="EE37:EG37"/>
    <mergeCell ref="EH39:EJ39"/>
    <mergeCell ref="EK39:EL39"/>
    <mergeCell ref="EM39:EN39"/>
    <mergeCell ref="EP39:ER39"/>
    <mergeCell ref="ES39:EU39"/>
    <mergeCell ref="EV39:EX39"/>
    <mergeCell ref="DI40:DJ40"/>
    <mergeCell ref="DK40:DL40"/>
    <mergeCell ref="DN40:DP40"/>
    <mergeCell ref="DQ40:DS40"/>
    <mergeCell ref="DT40:DV40"/>
    <mergeCell ref="DW40:DX40"/>
    <mergeCell ref="DY40:DZ40"/>
    <mergeCell ref="EB40:ED40"/>
    <mergeCell ref="EE40:EG40"/>
    <mergeCell ref="EH40:EJ40"/>
    <mergeCell ref="EK40:EL40"/>
    <mergeCell ref="EM40:EN40"/>
    <mergeCell ref="EP40:ER40"/>
    <mergeCell ref="ES40:EU40"/>
    <mergeCell ref="EV40:EX40"/>
    <mergeCell ref="DI39:DJ39"/>
    <mergeCell ref="DK39:DL39"/>
    <mergeCell ref="DN39:DP39"/>
    <mergeCell ref="DQ39:DS39"/>
    <mergeCell ref="DT39:DV39"/>
    <mergeCell ref="DW39:DX39"/>
    <mergeCell ref="DY39:DZ39"/>
    <mergeCell ref="EB39:ED39"/>
    <mergeCell ref="EE39:EG39"/>
    <mergeCell ref="EH41:EJ41"/>
    <mergeCell ref="EK41:EL41"/>
    <mergeCell ref="EM41:EN41"/>
    <mergeCell ref="EP41:ER41"/>
    <mergeCell ref="ES41:EU41"/>
    <mergeCell ref="EV41:EX41"/>
    <mergeCell ref="DI42:DJ42"/>
    <mergeCell ref="DK42:DL42"/>
    <mergeCell ref="DN42:DP42"/>
    <mergeCell ref="DQ42:DS42"/>
    <mergeCell ref="DT42:DV42"/>
    <mergeCell ref="DW42:DX42"/>
    <mergeCell ref="DY42:DZ42"/>
    <mergeCell ref="EB42:ED42"/>
    <mergeCell ref="EE42:EG42"/>
    <mergeCell ref="EH42:EJ42"/>
    <mergeCell ref="EK42:EL42"/>
    <mergeCell ref="EM42:EN42"/>
    <mergeCell ref="EP42:ER42"/>
    <mergeCell ref="ES42:EU42"/>
    <mergeCell ref="EV42:EX42"/>
    <mergeCell ref="DI41:DJ41"/>
    <mergeCell ref="DK41:DL41"/>
    <mergeCell ref="DN41:DP41"/>
    <mergeCell ref="DQ41:DS41"/>
    <mergeCell ref="DT41:DV41"/>
    <mergeCell ref="DW41:DX41"/>
    <mergeCell ref="DY41:DZ41"/>
    <mergeCell ref="EB41:ED41"/>
    <mergeCell ref="EE41:EG41"/>
    <mergeCell ref="EH43:EJ43"/>
    <mergeCell ref="EK43:EL43"/>
    <mergeCell ref="EM43:EN43"/>
    <mergeCell ref="EP43:ER43"/>
    <mergeCell ref="ES43:EU43"/>
    <mergeCell ref="EV43:EX43"/>
    <mergeCell ref="DI44:DJ44"/>
    <mergeCell ref="DK44:DL44"/>
    <mergeCell ref="DN44:DP44"/>
    <mergeCell ref="DQ44:DS44"/>
    <mergeCell ref="DT44:DV44"/>
    <mergeCell ref="DW44:DX44"/>
    <mergeCell ref="DY44:DZ44"/>
    <mergeCell ref="EB44:ED44"/>
    <mergeCell ref="EE44:EG44"/>
    <mergeCell ref="EH44:EJ44"/>
    <mergeCell ref="EK44:EL44"/>
    <mergeCell ref="EM44:EN44"/>
    <mergeCell ref="EP44:ER44"/>
    <mergeCell ref="ES44:EU44"/>
    <mergeCell ref="EV44:EX44"/>
    <mergeCell ref="DI43:DJ43"/>
    <mergeCell ref="DK43:DL43"/>
    <mergeCell ref="DN43:DP43"/>
    <mergeCell ref="DQ43:DS43"/>
    <mergeCell ref="DT43:DV43"/>
    <mergeCell ref="DW43:DX43"/>
    <mergeCell ref="DY43:DZ43"/>
    <mergeCell ref="EB43:ED43"/>
    <mergeCell ref="EE43:EG43"/>
    <mergeCell ref="EH45:EJ45"/>
    <mergeCell ref="EK45:EL45"/>
    <mergeCell ref="EM45:EN45"/>
    <mergeCell ref="EP45:ER45"/>
    <mergeCell ref="ES45:EU45"/>
    <mergeCell ref="EV45:EX45"/>
    <mergeCell ref="DI46:DJ46"/>
    <mergeCell ref="DK46:DL46"/>
    <mergeCell ref="DN46:DP46"/>
    <mergeCell ref="DQ46:DS46"/>
    <mergeCell ref="DT46:DV46"/>
    <mergeCell ref="DW46:DX46"/>
    <mergeCell ref="DY46:DZ46"/>
    <mergeCell ref="EB46:ED46"/>
    <mergeCell ref="EE46:EG46"/>
    <mergeCell ref="EH46:EJ46"/>
    <mergeCell ref="EK46:EL46"/>
    <mergeCell ref="EM46:EN46"/>
    <mergeCell ref="EP46:ER46"/>
    <mergeCell ref="ES46:EU46"/>
    <mergeCell ref="EV46:EX46"/>
    <mergeCell ref="DI45:DJ45"/>
    <mergeCell ref="DK45:DL45"/>
    <mergeCell ref="DN45:DP45"/>
    <mergeCell ref="DQ45:DS45"/>
    <mergeCell ref="DT45:DV45"/>
    <mergeCell ref="DW45:DX45"/>
    <mergeCell ref="DY45:DZ45"/>
    <mergeCell ref="EB45:ED45"/>
    <mergeCell ref="EE45:EG45"/>
    <mergeCell ref="EH47:EJ47"/>
    <mergeCell ref="EK47:EL47"/>
    <mergeCell ref="EM47:EN47"/>
    <mergeCell ref="EP47:ER47"/>
    <mergeCell ref="ES47:EU47"/>
    <mergeCell ref="EV47:EX47"/>
    <mergeCell ref="DI48:DJ48"/>
    <mergeCell ref="DK48:DL48"/>
    <mergeCell ref="DN48:DP48"/>
    <mergeCell ref="DQ48:DS48"/>
    <mergeCell ref="DT48:DV48"/>
    <mergeCell ref="DW48:DX48"/>
    <mergeCell ref="DY48:DZ48"/>
    <mergeCell ref="EB48:ED48"/>
    <mergeCell ref="EE48:EG48"/>
    <mergeCell ref="EH48:EJ48"/>
    <mergeCell ref="EK48:EL48"/>
    <mergeCell ref="EM48:EN48"/>
    <mergeCell ref="EP48:ER48"/>
    <mergeCell ref="ES48:EU48"/>
    <mergeCell ref="EV48:EX48"/>
    <mergeCell ref="DI47:DJ47"/>
    <mergeCell ref="DK47:DL47"/>
    <mergeCell ref="DN47:DP47"/>
    <mergeCell ref="DQ47:DS47"/>
    <mergeCell ref="DT47:DV47"/>
    <mergeCell ref="DW47:DX47"/>
    <mergeCell ref="DY47:DZ47"/>
    <mergeCell ref="EB47:ED47"/>
    <mergeCell ref="EE47:EG47"/>
    <mergeCell ref="EH49:EJ49"/>
    <mergeCell ref="EK49:EL49"/>
    <mergeCell ref="EM49:EN49"/>
    <mergeCell ref="EP49:ER49"/>
    <mergeCell ref="ES49:EU49"/>
    <mergeCell ref="EV49:EX49"/>
    <mergeCell ref="DI50:DJ50"/>
    <mergeCell ref="DK50:DL50"/>
    <mergeCell ref="DN50:DP50"/>
    <mergeCell ref="DQ50:DS50"/>
    <mergeCell ref="DT50:DV50"/>
    <mergeCell ref="DW50:DX50"/>
    <mergeCell ref="DY50:DZ50"/>
    <mergeCell ref="EB50:ED50"/>
    <mergeCell ref="EE50:EG50"/>
    <mergeCell ref="EH50:EJ50"/>
    <mergeCell ref="EK50:EL50"/>
    <mergeCell ref="EM50:EN50"/>
    <mergeCell ref="EP50:ER50"/>
    <mergeCell ref="ES50:EU50"/>
    <mergeCell ref="EV50:EX50"/>
    <mergeCell ref="DI49:DJ49"/>
    <mergeCell ref="DK49:DL49"/>
    <mergeCell ref="DN49:DP49"/>
    <mergeCell ref="DQ49:DS49"/>
    <mergeCell ref="DT49:DV49"/>
    <mergeCell ref="DW49:DX49"/>
    <mergeCell ref="DY49:DZ49"/>
    <mergeCell ref="EB49:ED49"/>
    <mergeCell ref="EE49:EG49"/>
    <mergeCell ref="DK51:DL51"/>
    <mergeCell ref="DY51:DZ51"/>
    <mergeCell ref="EM51:EN51"/>
    <mergeCell ref="DI51:DJ51"/>
    <mergeCell ref="DK52:DM52"/>
    <mergeCell ref="DN52:DP52"/>
    <mergeCell ref="DQ52:DS52"/>
    <mergeCell ref="DT52:DV52"/>
    <mergeCell ref="DW51:DX51"/>
    <mergeCell ref="DY52:EA52"/>
    <mergeCell ref="EB52:ED52"/>
    <mergeCell ref="EE52:EG52"/>
    <mergeCell ref="EH52:EJ52"/>
    <mergeCell ref="EK51:EL51"/>
    <mergeCell ref="EM52:EO52"/>
    <mergeCell ref="EP52:ER52"/>
    <mergeCell ref="ES52:EU52"/>
    <mergeCell ref="EV52:EX52"/>
    <mergeCell ref="DK53:DM53"/>
    <mergeCell ref="DN53:DP53"/>
    <mergeCell ref="DQ53:DS53"/>
    <mergeCell ref="DT53:DV53"/>
    <mergeCell ref="DY53:EA53"/>
    <mergeCell ref="EB53:ED53"/>
    <mergeCell ref="EE53:EG53"/>
    <mergeCell ref="EH53:EJ53"/>
    <mergeCell ref="EM53:EO53"/>
    <mergeCell ref="EP53:ER53"/>
    <mergeCell ref="ES53:EU53"/>
    <mergeCell ref="EV53:EX53"/>
    <mergeCell ref="EA59:EH60"/>
    <mergeCell ref="DM58:DP58"/>
    <mergeCell ref="DQ60:DS60"/>
    <mergeCell ref="DT60:DV60"/>
    <mergeCell ref="EP54:ER54"/>
    <mergeCell ref="ES54:EU54"/>
    <mergeCell ref="EV54:EX54"/>
    <mergeCell ref="EL55:EO55"/>
    <mergeCell ref="EP55:ER55"/>
    <mergeCell ref="ES55:EU55"/>
    <mergeCell ref="EV55:EX55"/>
    <mergeCell ref="DX54:EA54"/>
    <mergeCell ref="EB54:ED54"/>
    <mergeCell ref="EE54:EG54"/>
    <mergeCell ref="EH54:EJ54"/>
    <mergeCell ref="DX55:EA55"/>
    <mergeCell ref="EB55:ED55"/>
    <mergeCell ref="EE55:EG55"/>
    <mergeCell ref="EH55:EJ55"/>
    <mergeCell ref="EL54:EO54"/>
    <mergeCell ref="DN54:DP54"/>
    <mergeCell ref="DN55:DP55"/>
    <mergeCell ref="DQ54:DS54"/>
    <mergeCell ref="DT54:DV54"/>
    <mergeCell ref="DQ55:DS55"/>
    <mergeCell ref="DT55:DV55"/>
    <mergeCell ref="DJ54:DM54"/>
    <mergeCell ref="DJ55:DM55"/>
    <mergeCell ref="DW60:DY60"/>
    <mergeCell ref="Y5:Z5"/>
    <mergeCell ref="Y6:Z6"/>
    <mergeCell ref="Y7:Z7"/>
    <mergeCell ref="Y8:Z8"/>
    <mergeCell ref="AC5:AE5"/>
    <mergeCell ref="AC6:AE6"/>
    <mergeCell ref="AC7:AE7"/>
    <mergeCell ref="AC8:AE8"/>
    <mergeCell ref="AH5:AJ5"/>
    <mergeCell ref="AH6:AJ6"/>
    <mergeCell ref="AH7:AJ7"/>
    <mergeCell ref="AH8:AJ8"/>
    <mergeCell ref="AF5:AG5"/>
    <mergeCell ref="AF6:AG6"/>
    <mergeCell ref="AF7:AG7"/>
    <mergeCell ref="AF8:AG8"/>
    <mergeCell ref="AK5:AN5"/>
    <mergeCell ref="AK6:AN6"/>
    <mergeCell ref="AK7:AN7"/>
    <mergeCell ref="BZ57:CB57"/>
    <mergeCell ref="CC57:CE57"/>
    <mergeCell ref="CF57:CH57"/>
    <mergeCell ref="DQ58:DS58"/>
    <mergeCell ref="DT58:DV58"/>
    <mergeCell ref="DW58:DY58"/>
    <mergeCell ref="DQ59:DS59"/>
    <mergeCell ref="DT59:DV59"/>
    <mergeCell ref="DW59:DY59"/>
    <mergeCell ref="AD20:AI20"/>
    <mergeCell ref="AJ20:AL20"/>
    <mergeCell ref="AM20:AN20"/>
    <mergeCell ref="AH13:AJ13"/>
    <mergeCell ref="AK13:AN13"/>
    <mergeCell ref="Y14:Z14"/>
    <mergeCell ref="AA14:AB14"/>
    <mergeCell ref="AC14:AE14"/>
    <mergeCell ref="AF14:AG14"/>
    <mergeCell ref="AH14:AJ14"/>
    <mergeCell ref="AK14:AN14"/>
    <mergeCell ref="Y15:Z15"/>
    <mergeCell ref="AA15:AB15"/>
    <mergeCell ref="AC15:AE15"/>
    <mergeCell ref="AF15:AG15"/>
    <mergeCell ref="AH15:AJ15"/>
    <mergeCell ref="AK15:AN15"/>
    <mergeCell ref="Y12:Z12"/>
    <mergeCell ref="AA5:AB5"/>
    <mergeCell ref="AA6:AB6"/>
    <mergeCell ref="AA7:AB7"/>
    <mergeCell ref="AA8:AB8"/>
    <mergeCell ref="AA12:AB12"/>
    <mergeCell ref="AC12:AE12"/>
    <mergeCell ref="AF12:AG12"/>
    <mergeCell ref="AH12:AJ12"/>
    <mergeCell ref="AK12:AN1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FD61"/>
  <sheetViews>
    <sheetView windowProtection="1" tabSelected="1" zoomScaleNormal="100" workbookViewId="0">
      <selection activeCell="T3" sqref="T3:V3"/>
    </sheetView>
  </sheetViews>
  <sheetFormatPr defaultColWidth="2.7109375" defaultRowHeight="15" x14ac:dyDescent="0.25"/>
  <cols>
    <col min="1" max="8" width="2.7109375" style="4"/>
    <col min="9" max="9" width="2.7109375" style="4" customWidth="1"/>
    <col min="10" max="41" width="2.7109375" style="4"/>
    <col min="42" max="68" width="2.7109375" style="4" hidden="1" customWidth="1"/>
    <col min="69" max="111" width="2.7109375" style="4" customWidth="1"/>
    <col min="112" max="117" width="2.7109375" style="4"/>
    <col min="118" max="118" width="2.7109375" style="4" customWidth="1"/>
    <col min="119" max="16384" width="2.7109375" style="4"/>
  </cols>
  <sheetData>
    <row r="2" spans="3:40" x14ac:dyDescent="0.25">
      <c r="C2" s="61" t="s">
        <v>32</v>
      </c>
      <c r="D2" s="61"/>
      <c r="E2" s="61"/>
      <c r="F2" s="61"/>
      <c r="G2" s="61"/>
      <c r="H2" s="61"/>
      <c r="I2" s="62">
        <f>F52</f>
        <v>11.5</v>
      </c>
      <c r="J2" s="63"/>
      <c r="K2" s="63"/>
      <c r="L2" s="63" t="s">
        <v>0</v>
      </c>
      <c r="M2" s="64"/>
      <c r="P2" s="35" t="s">
        <v>55</v>
      </c>
      <c r="Q2" s="36"/>
      <c r="R2" s="36"/>
      <c r="S2" s="36"/>
      <c r="T2" s="36"/>
      <c r="U2" s="36"/>
      <c r="V2" s="59"/>
      <c r="Y2" s="27" t="s">
        <v>58</v>
      </c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100"/>
    </row>
    <row r="3" spans="3:40" x14ac:dyDescent="0.25">
      <c r="C3" s="61" t="s">
        <v>35</v>
      </c>
      <c r="D3" s="61"/>
      <c r="E3" s="61"/>
      <c r="F3" s="61"/>
      <c r="G3" s="61"/>
      <c r="H3" s="61"/>
      <c r="I3" s="62">
        <f>I2*30</f>
        <v>345</v>
      </c>
      <c r="J3" s="63"/>
      <c r="K3" s="63"/>
      <c r="L3" s="63" t="s">
        <v>0</v>
      </c>
      <c r="M3" s="64"/>
      <c r="P3" s="94" t="s">
        <v>57</v>
      </c>
      <c r="Q3" s="95"/>
      <c r="R3" s="95"/>
      <c r="S3" s="96"/>
      <c r="T3" s="192">
        <v>0.37790000000000001</v>
      </c>
      <c r="U3" s="192"/>
      <c r="V3" s="192"/>
      <c r="Y3" s="97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9"/>
    </row>
    <row r="4" spans="3:40" x14ac:dyDescent="0.25">
      <c r="C4" s="88" t="s">
        <v>33</v>
      </c>
      <c r="D4" s="88"/>
      <c r="E4" s="88"/>
      <c r="F4" s="88"/>
      <c r="G4" s="88"/>
      <c r="H4" s="88"/>
      <c r="I4" s="89">
        <f>R52</f>
        <v>14</v>
      </c>
      <c r="J4" s="90"/>
      <c r="K4" s="90"/>
      <c r="L4" s="90" t="s">
        <v>0</v>
      </c>
      <c r="M4" s="91"/>
      <c r="Y4" s="196">
        <v>1</v>
      </c>
      <c r="Z4" s="197"/>
      <c r="AA4" s="33" t="s">
        <v>0</v>
      </c>
      <c r="AB4" s="34"/>
      <c r="AC4" s="194">
        <v>2300</v>
      </c>
      <c r="AD4" s="195"/>
      <c r="AE4" s="195"/>
      <c r="AF4" s="33" t="s">
        <v>22</v>
      </c>
      <c r="AG4" s="34"/>
      <c r="AH4" s="31">
        <f>AC4/Y4</f>
        <v>2300</v>
      </c>
      <c r="AI4" s="32"/>
      <c r="AJ4" s="32"/>
      <c r="AK4" s="33" t="s">
        <v>52</v>
      </c>
      <c r="AL4" s="33"/>
      <c r="AM4" s="33"/>
      <c r="AN4" s="34"/>
    </row>
    <row r="5" spans="3:40" x14ac:dyDescent="0.25">
      <c r="C5" s="88" t="s">
        <v>36</v>
      </c>
      <c r="D5" s="88"/>
      <c r="E5" s="88"/>
      <c r="F5" s="88"/>
      <c r="G5" s="88"/>
      <c r="H5" s="88"/>
      <c r="I5" s="89">
        <f>I4*30</f>
        <v>420</v>
      </c>
      <c r="J5" s="90"/>
      <c r="K5" s="90"/>
      <c r="L5" s="90" t="s">
        <v>0</v>
      </c>
      <c r="M5" s="91"/>
      <c r="P5" s="82" t="s">
        <v>56</v>
      </c>
      <c r="Q5" s="83"/>
      <c r="R5" s="83"/>
      <c r="S5" s="83"/>
      <c r="T5" s="83"/>
      <c r="U5" s="83"/>
      <c r="V5" s="84"/>
      <c r="Y5" s="196">
        <v>1.5</v>
      </c>
      <c r="Z5" s="197"/>
      <c r="AA5" s="33" t="s">
        <v>0</v>
      </c>
      <c r="AB5" s="34"/>
      <c r="AC5" s="194">
        <v>3100</v>
      </c>
      <c r="AD5" s="195"/>
      <c r="AE5" s="195"/>
      <c r="AF5" s="33" t="s">
        <v>22</v>
      </c>
      <c r="AG5" s="34"/>
      <c r="AH5" s="31">
        <f>AC5/Y5</f>
        <v>2066.6666666666665</v>
      </c>
      <c r="AI5" s="32"/>
      <c r="AJ5" s="32"/>
      <c r="AK5" s="33" t="s">
        <v>52</v>
      </c>
      <c r="AL5" s="33"/>
      <c r="AM5" s="33"/>
      <c r="AN5" s="34"/>
    </row>
    <row r="6" spans="3:40" x14ac:dyDescent="0.25">
      <c r="C6" s="65" t="s">
        <v>34</v>
      </c>
      <c r="D6" s="65"/>
      <c r="E6" s="65"/>
      <c r="F6" s="65"/>
      <c r="G6" s="65"/>
      <c r="H6" s="65"/>
      <c r="I6" s="66">
        <f>AD52</f>
        <v>12</v>
      </c>
      <c r="J6" s="67"/>
      <c r="K6" s="67"/>
      <c r="L6" s="67" t="s">
        <v>0</v>
      </c>
      <c r="M6" s="68"/>
      <c r="P6" s="85" t="s">
        <v>31</v>
      </c>
      <c r="Q6" s="86"/>
      <c r="R6" s="86"/>
      <c r="S6" s="87"/>
      <c r="T6" s="193">
        <v>0.20250000000000001</v>
      </c>
      <c r="U6" s="193"/>
      <c r="V6" s="193"/>
      <c r="Y6" s="196">
        <v>2</v>
      </c>
      <c r="Z6" s="197"/>
      <c r="AA6" s="33" t="s">
        <v>0</v>
      </c>
      <c r="AB6" s="34"/>
      <c r="AC6" s="194">
        <v>3400</v>
      </c>
      <c r="AD6" s="195"/>
      <c r="AE6" s="195"/>
      <c r="AF6" s="33" t="s">
        <v>22</v>
      </c>
      <c r="AG6" s="34"/>
      <c r="AH6" s="31">
        <f>AC6/Y6</f>
        <v>1700</v>
      </c>
      <c r="AI6" s="32"/>
      <c r="AJ6" s="32"/>
      <c r="AK6" s="33" t="s">
        <v>52</v>
      </c>
      <c r="AL6" s="33"/>
      <c r="AM6" s="33"/>
      <c r="AN6" s="34"/>
    </row>
    <row r="7" spans="3:40" x14ac:dyDescent="0.25">
      <c r="C7" s="65" t="s">
        <v>37</v>
      </c>
      <c r="D7" s="65"/>
      <c r="E7" s="65"/>
      <c r="F7" s="65"/>
      <c r="G7" s="65"/>
      <c r="H7" s="65"/>
      <c r="I7" s="66">
        <f>I6*30</f>
        <v>360</v>
      </c>
      <c r="J7" s="67"/>
      <c r="K7" s="67"/>
      <c r="L7" s="67" t="s">
        <v>0</v>
      </c>
      <c r="M7" s="68"/>
      <c r="Y7" s="196">
        <v>2.5</v>
      </c>
      <c r="Z7" s="197"/>
      <c r="AA7" s="33" t="s">
        <v>0</v>
      </c>
      <c r="AB7" s="34"/>
      <c r="AC7" s="194">
        <v>3900</v>
      </c>
      <c r="AD7" s="195"/>
      <c r="AE7" s="195"/>
      <c r="AF7" s="33" t="s">
        <v>22</v>
      </c>
      <c r="AG7" s="34"/>
      <c r="AH7" s="31">
        <f>AC7/Y7</f>
        <v>1560</v>
      </c>
      <c r="AI7" s="32"/>
      <c r="AJ7" s="32"/>
      <c r="AK7" s="33" t="s">
        <v>52</v>
      </c>
      <c r="AL7" s="33"/>
      <c r="AM7" s="33"/>
      <c r="AN7" s="34"/>
    </row>
    <row r="8" spans="3:40" x14ac:dyDescent="0.25">
      <c r="C8" s="69" t="s">
        <v>1</v>
      </c>
      <c r="D8" s="69"/>
      <c r="E8" s="69"/>
      <c r="F8" s="69"/>
      <c r="G8" s="69"/>
      <c r="H8" s="69"/>
      <c r="I8" s="70">
        <f>(I3*4)+(I5*3)+(I7*5)</f>
        <v>4440</v>
      </c>
      <c r="J8" s="71"/>
      <c r="K8" s="71"/>
      <c r="L8" s="71" t="s">
        <v>0</v>
      </c>
      <c r="M8" s="72"/>
      <c r="P8" s="26" t="s">
        <v>14</v>
      </c>
      <c r="Q8" s="26"/>
      <c r="R8" s="26"/>
      <c r="S8" s="26"/>
      <c r="T8" s="26"/>
      <c r="U8" s="26"/>
      <c r="V8" s="26"/>
      <c r="Y8" s="196">
        <v>3</v>
      </c>
      <c r="Z8" s="197"/>
      <c r="AA8" s="33" t="s">
        <v>0</v>
      </c>
      <c r="AB8" s="34"/>
      <c r="AC8" s="194">
        <v>4100</v>
      </c>
      <c r="AD8" s="195"/>
      <c r="AE8" s="195"/>
      <c r="AF8" s="33" t="s">
        <v>22</v>
      </c>
      <c r="AG8" s="34"/>
      <c r="AH8" s="31">
        <f>AC8/Y8</f>
        <v>1366.6666666666667</v>
      </c>
      <c r="AI8" s="32"/>
      <c r="AJ8" s="32"/>
      <c r="AK8" s="33" t="s">
        <v>52</v>
      </c>
      <c r="AL8" s="33"/>
      <c r="AM8" s="33"/>
      <c r="AN8" s="34"/>
    </row>
    <row r="9" spans="3:40" x14ac:dyDescent="0.25">
      <c r="P9" s="23" t="s">
        <v>15</v>
      </c>
      <c r="Q9" s="23"/>
      <c r="R9" s="23"/>
      <c r="S9" s="23"/>
      <c r="T9" s="193">
        <v>0.23960000000000001</v>
      </c>
      <c r="U9" s="193"/>
      <c r="V9" s="193"/>
    </row>
    <row r="10" spans="3:40" x14ac:dyDescent="0.25">
      <c r="C10" s="61" t="s">
        <v>28</v>
      </c>
      <c r="D10" s="61"/>
      <c r="E10" s="61"/>
      <c r="F10" s="61"/>
      <c r="G10" s="61"/>
      <c r="H10" s="61"/>
      <c r="I10" s="62">
        <f>L52</f>
        <v>11.6</v>
      </c>
      <c r="J10" s="63"/>
      <c r="K10" s="63"/>
      <c r="L10" s="63" t="s">
        <v>0</v>
      </c>
      <c r="M10" s="64"/>
      <c r="P10" s="25" t="s">
        <v>8</v>
      </c>
      <c r="Q10" s="25"/>
      <c r="R10" s="25"/>
      <c r="S10" s="25"/>
      <c r="T10" s="193">
        <v>0.1241</v>
      </c>
      <c r="U10" s="193"/>
      <c r="V10" s="193"/>
      <c r="Y10" s="27" t="s">
        <v>59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100"/>
    </row>
    <row r="11" spans="3:40" x14ac:dyDescent="0.25">
      <c r="C11" s="88" t="s">
        <v>29</v>
      </c>
      <c r="D11" s="88"/>
      <c r="E11" s="88"/>
      <c r="F11" s="88"/>
      <c r="G11" s="88"/>
      <c r="H11" s="88"/>
      <c r="I11" s="89">
        <f>X52</f>
        <v>6.4</v>
      </c>
      <c r="J11" s="90"/>
      <c r="K11" s="90"/>
      <c r="L11" s="90" t="s">
        <v>0</v>
      </c>
      <c r="M11" s="91"/>
      <c r="Y11" s="97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9"/>
    </row>
    <row r="12" spans="3:40" x14ac:dyDescent="0.25">
      <c r="C12" s="65" t="s">
        <v>53</v>
      </c>
      <c r="D12" s="65"/>
      <c r="E12" s="65"/>
      <c r="F12" s="65"/>
      <c r="G12" s="65"/>
      <c r="H12" s="65"/>
      <c r="I12" s="66">
        <f>AJ52</f>
        <v>8.6999999999999993</v>
      </c>
      <c r="J12" s="67"/>
      <c r="K12" s="67"/>
      <c r="L12" s="67" t="s">
        <v>0</v>
      </c>
      <c r="M12" s="68"/>
      <c r="P12" s="26" t="s">
        <v>16</v>
      </c>
      <c r="Q12" s="26"/>
      <c r="R12" s="26"/>
      <c r="S12" s="26"/>
      <c r="T12" s="26"/>
      <c r="U12" s="26"/>
      <c r="V12" s="26"/>
      <c r="Y12" s="196">
        <v>3.1</v>
      </c>
      <c r="Z12" s="197"/>
      <c r="AA12" s="33" t="s">
        <v>0</v>
      </c>
      <c r="AB12" s="34"/>
      <c r="AC12" s="194">
        <v>2185</v>
      </c>
      <c r="AD12" s="195"/>
      <c r="AE12" s="195"/>
      <c r="AF12" s="33" t="s">
        <v>22</v>
      </c>
      <c r="AG12" s="34"/>
      <c r="AH12" s="31">
        <f>AC12/Y12</f>
        <v>704.83870967741939</v>
      </c>
      <c r="AI12" s="32"/>
      <c r="AJ12" s="32"/>
      <c r="AK12" s="33" t="s">
        <v>52</v>
      </c>
      <c r="AL12" s="33"/>
      <c r="AM12" s="33"/>
      <c r="AN12" s="34"/>
    </row>
    <row r="13" spans="3:40" x14ac:dyDescent="0.25">
      <c r="C13" s="69" t="s">
        <v>54</v>
      </c>
      <c r="D13" s="69"/>
      <c r="E13" s="69"/>
      <c r="F13" s="69"/>
      <c r="G13" s="69"/>
      <c r="H13" s="69"/>
      <c r="I13" s="70">
        <f>(I10*H54)+(I11*T54)+(I12*AF54)</f>
        <v>3320</v>
      </c>
      <c r="J13" s="71"/>
      <c r="K13" s="71"/>
      <c r="L13" s="71" t="s">
        <v>0</v>
      </c>
      <c r="M13" s="72"/>
      <c r="P13" s="23" t="s">
        <v>7</v>
      </c>
      <c r="Q13" s="23"/>
      <c r="R13" s="23"/>
      <c r="S13" s="23"/>
      <c r="T13" s="193">
        <v>0.2722</v>
      </c>
      <c r="U13" s="193"/>
      <c r="V13" s="193"/>
      <c r="Y13" s="196">
        <v>3.8</v>
      </c>
      <c r="Z13" s="197"/>
      <c r="AA13" s="33" t="s">
        <v>0</v>
      </c>
      <c r="AB13" s="34"/>
      <c r="AC13" s="194">
        <v>2505</v>
      </c>
      <c r="AD13" s="195"/>
      <c r="AE13" s="195"/>
      <c r="AF13" s="33" t="s">
        <v>22</v>
      </c>
      <c r="AG13" s="34"/>
      <c r="AH13" s="31">
        <f t="shared" ref="AH13:AH15" si="0">AC13/Y13</f>
        <v>659.21052631578948</v>
      </c>
      <c r="AI13" s="32"/>
      <c r="AJ13" s="32"/>
      <c r="AK13" s="33" t="s">
        <v>52</v>
      </c>
      <c r="AL13" s="33"/>
      <c r="AM13" s="33"/>
      <c r="AN13" s="34"/>
    </row>
    <row r="14" spans="3:40" x14ac:dyDescent="0.25">
      <c r="P14" s="24" t="s">
        <v>9</v>
      </c>
      <c r="Q14" s="24"/>
      <c r="R14" s="24"/>
      <c r="S14" s="24"/>
      <c r="T14" s="193">
        <v>0.21440000000000001</v>
      </c>
      <c r="U14" s="193"/>
      <c r="V14" s="193"/>
      <c r="Y14" s="196">
        <v>4.8</v>
      </c>
      <c r="Z14" s="197"/>
      <c r="AA14" s="33" t="s">
        <v>0</v>
      </c>
      <c r="AB14" s="34"/>
      <c r="AC14" s="194">
        <v>2970</v>
      </c>
      <c r="AD14" s="195"/>
      <c r="AE14" s="195"/>
      <c r="AF14" s="33" t="s">
        <v>22</v>
      </c>
      <c r="AG14" s="34"/>
      <c r="AH14" s="31">
        <f t="shared" si="0"/>
        <v>618.75</v>
      </c>
      <c r="AI14" s="32"/>
      <c r="AJ14" s="32"/>
      <c r="AK14" s="33" t="s">
        <v>52</v>
      </c>
      <c r="AL14" s="33"/>
      <c r="AM14" s="33"/>
      <c r="AN14" s="34"/>
    </row>
    <row r="15" spans="3:40" x14ac:dyDescent="0.25">
      <c r="P15" s="25" t="s">
        <v>8</v>
      </c>
      <c r="Q15" s="25"/>
      <c r="R15" s="25"/>
      <c r="S15" s="25"/>
      <c r="T15" s="193">
        <v>0.1241</v>
      </c>
      <c r="U15" s="193"/>
      <c r="V15" s="193"/>
      <c r="Y15" s="196">
        <v>6.2</v>
      </c>
      <c r="Z15" s="197"/>
      <c r="AA15" s="33" t="s">
        <v>0</v>
      </c>
      <c r="AB15" s="34"/>
      <c r="AC15" s="194">
        <v>3600</v>
      </c>
      <c r="AD15" s="195"/>
      <c r="AE15" s="195"/>
      <c r="AF15" s="33" t="s">
        <v>22</v>
      </c>
      <c r="AG15" s="34"/>
      <c r="AH15" s="31">
        <f t="shared" si="0"/>
        <v>580.64516129032256</v>
      </c>
      <c r="AI15" s="32"/>
      <c r="AJ15" s="32"/>
      <c r="AK15" s="33" t="s">
        <v>52</v>
      </c>
      <c r="AL15" s="33"/>
      <c r="AM15" s="33"/>
      <c r="AN15" s="34"/>
    </row>
    <row r="16" spans="3:40" x14ac:dyDescent="0.25">
      <c r="Y16" s="7"/>
      <c r="Z16" s="7"/>
      <c r="AA16" s="92"/>
      <c r="AB16" s="92"/>
      <c r="AC16" s="93"/>
      <c r="AD16" s="93"/>
      <c r="AE16" s="93"/>
      <c r="AF16" s="92"/>
      <c r="AG16" s="92"/>
      <c r="AH16" s="13"/>
      <c r="AI16" s="13"/>
      <c r="AJ16" s="13"/>
      <c r="AK16" s="92"/>
      <c r="AL16" s="92"/>
      <c r="AM16" s="92"/>
      <c r="AN16" s="92"/>
    </row>
    <row r="17" spans="3:160" x14ac:dyDescent="0.25">
      <c r="C17" s="22" t="s">
        <v>23</v>
      </c>
      <c r="D17" s="22"/>
      <c r="E17" s="22"/>
      <c r="F17" s="22"/>
      <c r="G17" s="22"/>
      <c r="H17" s="76"/>
      <c r="I17" s="198">
        <v>2</v>
      </c>
      <c r="J17" s="199"/>
      <c r="K17" s="199"/>
      <c r="L17" s="29" t="s">
        <v>0</v>
      </c>
      <c r="M17" s="30"/>
      <c r="N17" s="77">
        <f>IF(I17=Y4,AC4,IF(I17=Y5,AC5,IF(I17=Y6,AC6,IF(I17=Y7,AC7,IF(I17=Y8,AC8,"ERRO")))))</f>
        <v>3400</v>
      </c>
      <c r="O17" s="78"/>
      <c r="P17" s="78"/>
      <c r="Q17" s="78"/>
      <c r="R17" s="29" t="s">
        <v>22</v>
      </c>
      <c r="S17" s="30"/>
    </row>
    <row r="18" spans="3:160" x14ac:dyDescent="0.25">
      <c r="C18" s="22" t="s">
        <v>2</v>
      </c>
      <c r="D18" s="22"/>
      <c r="E18" s="22"/>
      <c r="F18" s="22"/>
      <c r="G18" s="22"/>
      <c r="H18" s="76"/>
      <c r="I18" s="198">
        <v>6.2</v>
      </c>
      <c r="J18" s="199"/>
      <c r="K18" s="199"/>
      <c r="L18" s="29" t="s">
        <v>0</v>
      </c>
      <c r="M18" s="30"/>
      <c r="N18" s="77">
        <f>IF(I18=Y12,AC12,IF(I18=Y13,AC13,IF(I18=Y14,AC14,IF(I18=Y15,AC15,"ERRO"))))</f>
        <v>3600</v>
      </c>
      <c r="O18" s="78"/>
      <c r="P18" s="78"/>
      <c r="Q18" s="78"/>
      <c r="R18" s="29" t="s">
        <v>22</v>
      </c>
      <c r="S18" s="30"/>
      <c r="U18" s="112">
        <v>0.2</v>
      </c>
      <c r="V18" s="59"/>
      <c r="W18" s="35">
        <f>I18*U18</f>
        <v>1.2400000000000002</v>
      </c>
      <c r="X18" s="36"/>
      <c r="Y18" s="33" t="s">
        <v>0</v>
      </c>
      <c r="Z18" s="34"/>
      <c r="AB18" s="112">
        <v>0.8</v>
      </c>
      <c r="AC18" s="59"/>
      <c r="AD18" s="35">
        <f>I18*AB18</f>
        <v>4.9600000000000009</v>
      </c>
      <c r="AE18" s="36"/>
      <c r="AF18" s="33" t="s">
        <v>0</v>
      </c>
      <c r="AG18" s="34"/>
    </row>
    <row r="20" spans="3:160" x14ac:dyDescent="0.25">
      <c r="F20" s="150" t="s">
        <v>30</v>
      </c>
      <c r="G20" s="151"/>
      <c r="H20" s="151"/>
      <c r="I20" s="151"/>
      <c r="J20" s="151"/>
      <c r="K20" s="152"/>
      <c r="L20" s="153">
        <f>SUM(F37:G39,F46:G47)</f>
        <v>2.75</v>
      </c>
      <c r="M20" s="154"/>
      <c r="N20" s="154"/>
      <c r="O20" s="151" t="s">
        <v>0</v>
      </c>
      <c r="P20" s="152"/>
      <c r="R20" s="150" t="s">
        <v>30</v>
      </c>
      <c r="S20" s="151"/>
      <c r="T20" s="151"/>
      <c r="U20" s="151"/>
      <c r="V20" s="151"/>
      <c r="W20" s="152"/>
      <c r="X20" s="153">
        <f>SUM(R36:S37,R45:S47)</f>
        <v>3.25</v>
      </c>
      <c r="Y20" s="154"/>
      <c r="Z20" s="154"/>
      <c r="AA20" s="151" t="s">
        <v>0</v>
      </c>
      <c r="AB20" s="152"/>
      <c r="AD20" s="150" t="s">
        <v>30</v>
      </c>
      <c r="AE20" s="151"/>
      <c r="AF20" s="151"/>
      <c r="AG20" s="151"/>
      <c r="AH20" s="151"/>
      <c r="AI20" s="152"/>
      <c r="AJ20" s="153">
        <f>SUM(AD37:AE39,AD45:AE47)</f>
        <v>3.5</v>
      </c>
      <c r="AK20" s="154"/>
      <c r="AL20" s="154"/>
      <c r="AM20" s="151" t="s">
        <v>0</v>
      </c>
      <c r="AN20" s="152"/>
    </row>
    <row r="21" spans="3:160" x14ac:dyDescent="0.25">
      <c r="F21" s="24" t="s">
        <v>19</v>
      </c>
      <c r="G21" s="24"/>
      <c r="H21" s="24"/>
      <c r="I21" s="24"/>
      <c r="J21" s="24"/>
      <c r="K21" s="24"/>
      <c r="L21" s="155">
        <f>SUM(F35:G36,F40:G45,F48)</f>
        <v>4.75</v>
      </c>
      <c r="M21" s="156"/>
      <c r="N21" s="156"/>
      <c r="O21" s="157" t="s">
        <v>0</v>
      </c>
      <c r="P21" s="158"/>
      <c r="R21" s="24" t="s">
        <v>19</v>
      </c>
      <c r="S21" s="24"/>
      <c r="T21" s="24"/>
      <c r="U21" s="24"/>
      <c r="V21" s="24"/>
      <c r="W21" s="24"/>
      <c r="X21" s="155">
        <f>SUM(X20,R35,R38:S44,R48)</f>
        <v>9</v>
      </c>
      <c r="Y21" s="156"/>
      <c r="Z21" s="156"/>
      <c r="AA21" s="157" t="s">
        <v>0</v>
      </c>
      <c r="AB21" s="158"/>
      <c r="AD21" s="24" t="s">
        <v>19</v>
      </c>
      <c r="AE21" s="24"/>
      <c r="AF21" s="24"/>
      <c r="AG21" s="24"/>
      <c r="AH21" s="24"/>
      <c r="AI21" s="24"/>
      <c r="AJ21" s="155">
        <f>SUM(AJ20,AD35:AE36,AD40:AE44,AD48)</f>
        <v>8</v>
      </c>
      <c r="AK21" s="156"/>
      <c r="AL21" s="156"/>
      <c r="AM21" s="157" t="s">
        <v>0</v>
      </c>
      <c r="AN21" s="158"/>
    </row>
    <row r="22" spans="3:160" ht="15.75" thickBot="1" x14ac:dyDescent="0.3">
      <c r="F22" s="25" t="s">
        <v>20</v>
      </c>
      <c r="G22" s="25"/>
      <c r="H22" s="25"/>
      <c r="I22" s="25"/>
      <c r="J22" s="25"/>
      <c r="K22" s="25"/>
      <c r="L22" s="159">
        <f>SUM(F27:G34,F49:G50)</f>
        <v>4</v>
      </c>
      <c r="M22" s="160"/>
      <c r="N22" s="160"/>
      <c r="O22" s="161" t="s">
        <v>0</v>
      </c>
      <c r="P22" s="162"/>
      <c r="R22" s="25" t="s">
        <v>20</v>
      </c>
      <c r="S22" s="25"/>
      <c r="T22" s="25"/>
      <c r="U22" s="25"/>
      <c r="V22" s="25"/>
      <c r="W22" s="25"/>
      <c r="X22" s="159">
        <f>SUM(R27:S34,R49:S50)</f>
        <v>5</v>
      </c>
      <c r="Y22" s="160"/>
      <c r="Z22" s="160"/>
      <c r="AA22" s="161" t="s">
        <v>0</v>
      </c>
      <c r="AB22" s="162"/>
      <c r="AD22" s="25" t="s">
        <v>20</v>
      </c>
      <c r="AE22" s="25"/>
      <c r="AF22" s="25"/>
      <c r="AG22" s="25"/>
      <c r="AH22" s="25"/>
      <c r="AI22" s="25"/>
      <c r="AJ22" s="159">
        <f>SUM(AD27:AE34,AD49:AE50)</f>
        <v>4</v>
      </c>
      <c r="AK22" s="160"/>
      <c r="AL22" s="160"/>
      <c r="AM22" s="161" t="s">
        <v>0</v>
      </c>
      <c r="AN22" s="162"/>
    </row>
    <row r="23" spans="3:160" ht="15.75" x14ac:dyDescent="0.25">
      <c r="L23" s="5"/>
      <c r="M23" s="5"/>
      <c r="N23" s="5"/>
      <c r="X23" s="5"/>
      <c r="Y23" s="5"/>
      <c r="Z23" s="5"/>
      <c r="BR23" s="174" t="s">
        <v>42</v>
      </c>
      <c r="BS23" s="175"/>
      <c r="BT23" s="175"/>
      <c r="BU23" s="175"/>
      <c r="BV23" s="175"/>
      <c r="BW23" s="175"/>
      <c r="BX23" s="175"/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5"/>
      <c r="CK23" s="175"/>
      <c r="CL23" s="175"/>
      <c r="CM23" s="175"/>
      <c r="CN23" s="175"/>
      <c r="CO23" s="175"/>
      <c r="CP23" s="175"/>
      <c r="CQ23" s="175"/>
      <c r="CR23" s="175"/>
      <c r="CS23" s="175"/>
      <c r="CT23" s="175"/>
      <c r="CU23" s="175"/>
      <c r="CV23" s="175"/>
      <c r="CW23" s="175"/>
      <c r="CX23" s="175"/>
      <c r="CY23" s="175"/>
      <c r="CZ23" s="175"/>
      <c r="DA23" s="175"/>
      <c r="DB23" s="175"/>
      <c r="DC23" s="175"/>
      <c r="DD23" s="175"/>
      <c r="DE23" s="175"/>
      <c r="DF23" s="175"/>
      <c r="DG23" s="176"/>
      <c r="DI23" s="174" t="s">
        <v>25</v>
      </c>
      <c r="DJ23" s="175"/>
      <c r="DK23" s="175"/>
      <c r="DL23" s="175"/>
      <c r="DM23" s="175"/>
      <c r="DN23" s="175"/>
      <c r="DO23" s="175"/>
      <c r="DP23" s="175"/>
      <c r="DQ23" s="175"/>
      <c r="DR23" s="175"/>
      <c r="DS23" s="175"/>
      <c r="DT23" s="175"/>
      <c r="DU23" s="175"/>
      <c r="DV23" s="175"/>
      <c r="DW23" s="175"/>
      <c r="DX23" s="175"/>
      <c r="DY23" s="175"/>
      <c r="DZ23" s="175"/>
      <c r="EA23" s="175"/>
      <c r="EB23" s="175"/>
      <c r="EC23" s="175"/>
      <c r="ED23" s="175"/>
      <c r="EE23" s="175"/>
      <c r="EF23" s="175"/>
      <c r="EG23" s="175"/>
      <c r="EH23" s="175"/>
      <c r="EI23" s="175"/>
      <c r="EJ23" s="175"/>
      <c r="EK23" s="175"/>
      <c r="EL23" s="175"/>
      <c r="EM23" s="175"/>
      <c r="EN23" s="175"/>
      <c r="EO23" s="175"/>
      <c r="EP23" s="175"/>
      <c r="EQ23" s="175"/>
      <c r="ER23" s="175"/>
      <c r="ES23" s="175"/>
      <c r="ET23" s="175"/>
      <c r="EU23" s="175"/>
      <c r="EV23" s="175"/>
      <c r="EW23" s="175"/>
      <c r="EX23" s="175"/>
      <c r="EY23" s="175"/>
      <c r="EZ23" s="175"/>
      <c r="FA23" s="175"/>
      <c r="FB23" s="175"/>
      <c r="FC23" s="175"/>
      <c r="FD23" s="176"/>
    </row>
    <row r="24" spans="3:160" x14ac:dyDescent="0.25">
      <c r="F24" s="27" t="s">
        <v>10</v>
      </c>
      <c r="G24" s="28"/>
      <c r="H24" s="28"/>
      <c r="I24" s="28"/>
      <c r="J24" s="28"/>
      <c r="K24" s="28"/>
      <c r="L24" s="28"/>
      <c r="M24" s="28"/>
      <c r="N24" s="28"/>
      <c r="O24" s="28"/>
      <c r="P24" s="100"/>
      <c r="R24" s="27" t="s">
        <v>11</v>
      </c>
      <c r="S24" s="28"/>
      <c r="T24" s="28"/>
      <c r="U24" s="28"/>
      <c r="V24" s="28"/>
      <c r="W24" s="28"/>
      <c r="X24" s="28"/>
      <c r="Y24" s="28"/>
      <c r="Z24" s="28"/>
      <c r="AA24" s="28"/>
      <c r="AB24" s="100"/>
      <c r="AD24" s="27" t="s">
        <v>38</v>
      </c>
      <c r="AE24" s="28"/>
      <c r="AF24" s="28"/>
      <c r="AG24" s="28"/>
      <c r="AH24" s="28"/>
      <c r="AI24" s="28"/>
      <c r="AJ24" s="28"/>
      <c r="AK24" s="28"/>
      <c r="AL24" s="28"/>
      <c r="AM24" s="28"/>
      <c r="AN24" s="100"/>
      <c r="BR24" s="163" t="s">
        <v>43</v>
      </c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100"/>
      <c r="CF24" s="27" t="s">
        <v>44</v>
      </c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100"/>
      <c r="CT24" s="27" t="s">
        <v>45</v>
      </c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164"/>
      <c r="DI24" s="163" t="s">
        <v>43</v>
      </c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100"/>
      <c r="DY24" s="27" t="s">
        <v>44</v>
      </c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100"/>
      <c r="EO24" s="27" t="s">
        <v>45</v>
      </c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164"/>
    </row>
    <row r="25" spans="3:160" x14ac:dyDescent="0.25">
      <c r="C25" s="16" t="s">
        <v>12</v>
      </c>
      <c r="D25" s="16"/>
      <c r="F25" s="27" t="s">
        <v>6</v>
      </c>
      <c r="G25" s="100"/>
      <c r="H25" s="12"/>
      <c r="I25" s="27" t="s">
        <v>4</v>
      </c>
      <c r="J25" s="100"/>
      <c r="K25" s="12"/>
      <c r="L25" s="27" t="s">
        <v>5</v>
      </c>
      <c r="M25" s="100"/>
      <c r="N25" s="7"/>
      <c r="O25" s="27" t="s">
        <v>26</v>
      </c>
      <c r="P25" s="100"/>
      <c r="R25" s="27" t="s">
        <v>6</v>
      </c>
      <c r="S25" s="100"/>
      <c r="T25" s="12"/>
      <c r="U25" s="27" t="s">
        <v>4</v>
      </c>
      <c r="V25" s="100"/>
      <c r="W25" s="12"/>
      <c r="X25" s="27" t="s">
        <v>5</v>
      </c>
      <c r="Y25" s="100"/>
      <c r="Z25" s="12"/>
      <c r="AA25" s="27" t="s">
        <v>26</v>
      </c>
      <c r="AB25" s="100"/>
      <c r="AD25" s="27" t="s">
        <v>6</v>
      </c>
      <c r="AE25" s="100"/>
      <c r="AF25" s="12"/>
      <c r="AG25" s="27" t="s">
        <v>4</v>
      </c>
      <c r="AH25" s="100"/>
      <c r="AI25" s="12"/>
      <c r="AJ25" s="27" t="s">
        <v>5</v>
      </c>
      <c r="AK25" s="100"/>
      <c r="AL25" s="12"/>
      <c r="AM25" s="27" t="s">
        <v>26</v>
      </c>
      <c r="AN25" s="100"/>
      <c r="AP25" s="75" t="s">
        <v>10</v>
      </c>
      <c r="AQ25" s="20"/>
      <c r="AR25" s="20"/>
      <c r="AS25" s="20"/>
      <c r="AT25" s="20"/>
      <c r="AU25" s="20"/>
      <c r="AV25" s="20"/>
      <c r="AW25" s="20"/>
      <c r="AX25" s="74"/>
      <c r="AY25" s="75" t="s">
        <v>11</v>
      </c>
      <c r="AZ25" s="20"/>
      <c r="BA25" s="20"/>
      <c r="BB25" s="20"/>
      <c r="BC25" s="20"/>
      <c r="BD25" s="20"/>
      <c r="BE25" s="20"/>
      <c r="BF25" s="20"/>
      <c r="BG25" s="74"/>
      <c r="BH25" s="75" t="s">
        <v>38</v>
      </c>
      <c r="BI25" s="20"/>
      <c r="BJ25" s="20"/>
      <c r="BK25" s="20"/>
      <c r="BL25" s="20"/>
      <c r="BM25" s="20"/>
      <c r="BN25" s="20"/>
      <c r="BO25" s="20"/>
      <c r="BP25" s="74"/>
      <c r="BR25" s="45" t="s">
        <v>24</v>
      </c>
      <c r="BS25" s="46"/>
      <c r="BT25" s="46" t="s">
        <v>21</v>
      </c>
      <c r="BU25" s="46"/>
      <c r="BV25" s="12"/>
      <c r="BW25" s="12"/>
      <c r="BX25" s="12"/>
      <c r="BY25" s="12"/>
      <c r="BZ25" s="12"/>
      <c r="CA25" s="12"/>
      <c r="CB25" s="12"/>
      <c r="CC25" s="12"/>
      <c r="CD25" s="12"/>
      <c r="CE25" s="15"/>
      <c r="CF25" s="121" t="s">
        <v>24</v>
      </c>
      <c r="CG25" s="46"/>
      <c r="CH25" s="46" t="s">
        <v>21</v>
      </c>
      <c r="CI25" s="46"/>
      <c r="CJ25" s="12"/>
      <c r="CK25" s="12"/>
      <c r="CL25" s="12"/>
      <c r="CM25" s="12"/>
      <c r="CN25" s="12"/>
      <c r="CO25" s="12"/>
      <c r="CP25" s="12"/>
      <c r="CQ25" s="12"/>
      <c r="CR25" s="12"/>
      <c r="CS25" s="15"/>
      <c r="CT25" s="121" t="s">
        <v>24</v>
      </c>
      <c r="CU25" s="46"/>
      <c r="CV25" s="46" t="s">
        <v>21</v>
      </c>
      <c r="CW25" s="46"/>
      <c r="CX25" s="12"/>
      <c r="CY25" s="12"/>
      <c r="CZ25" s="12"/>
      <c r="DA25" s="12"/>
      <c r="DB25" s="12"/>
      <c r="DC25" s="12"/>
      <c r="DD25" s="12"/>
      <c r="DE25" s="12"/>
      <c r="DF25" s="12"/>
      <c r="DG25" s="8"/>
      <c r="DI25" s="45" t="s">
        <v>24</v>
      </c>
      <c r="DJ25" s="46"/>
      <c r="DK25" s="46" t="s">
        <v>21</v>
      </c>
      <c r="DL25" s="46"/>
      <c r="DM25" s="46" t="s">
        <v>61</v>
      </c>
      <c r="DN25" s="46"/>
      <c r="DO25" s="12"/>
      <c r="DP25" s="12"/>
      <c r="DQ25" s="12"/>
      <c r="DR25" s="12"/>
      <c r="DS25" s="12"/>
      <c r="DT25" s="12"/>
      <c r="DU25" s="12"/>
      <c r="DV25" s="12"/>
      <c r="DW25" s="12"/>
      <c r="DX25" s="167"/>
      <c r="DY25" s="46" t="s">
        <v>24</v>
      </c>
      <c r="DZ25" s="46"/>
      <c r="EA25" s="46" t="s">
        <v>21</v>
      </c>
      <c r="EB25" s="46"/>
      <c r="EC25" s="46" t="s">
        <v>61</v>
      </c>
      <c r="ED25" s="46"/>
      <c r="EE25" s="12"/>
      <c r="EF25" s="12"/>
      <c r="EG25" s="12"/>
      <c r="EH25" s="12"/>
      <c r="EI25" s="12"/>
      <c r="EJ25" s="12"/>
      <c r="EK25" s="12"/>
      <c r="EL25" s="12"/>
      <c r="EM25" s="12"/>
      <c r="EN25" s="167"/>
      <c r="EO25" s="46" t="s">
        <v>24</v>
      </c>
      <c r="EP25" s="46"/>
      <c r="EQ25" s="46" t="s">
        <v>21</v>
      </c>
      <c r="ER25" s="46"/>
      <c r="ES25" s="46" t="s">
        <v>61</v>
      </c>
      <c r="ET25" s="46"/>
      <c r="EU25" s="12"/>
      <c r="EV25" s="12"/>
      <c r="EW25" s="12"/>
      <c r="EX25" s="12"/>
      <c r="EY25" s="12"/>
      <c r="EZ25" s="12"/>
      <c r="FA25" s="12"/>
      <c r="FB25" s="12"/>
      <c r="FC25" s="12"/>
      <c r="FD25" s="8"/>
    </row>
    <row r="26" spans="3:160" x14ac:dyDescent="0.25">
      <c r="F26" s="14"/>
      <c r="G26" s="15"/>
      <c r="H26" s="12"/>
      <c r="I26" s="14"/>
      <c r="J26" s="15"/>
      <c r="K26" s="12"/>
      <c r="L26" s="14"/>
      <c r="M26" s="15"/>
      <c r="N26" s="12"/>
      <c r="O26" s="14"/>
      <c r="P26" s="15"/>
      <c r="R26" s="14"/>
      <c r="S26" s="15"/>
      <c r="T26" s="12"/>
      <c r="U26" s="14"/>
      <c r="V26" s="15"/>
      <c r="W26" s="12"/>
      <c r="X26" s="14"/>
      <c r="Y26" s="15"/>
      <c r="Z26" s="12"/>
      <c r="AA26" s="14"/>
      <c r="AB26" s="15"/>
      <c r="AD26" s="14"/>
      <c r="AE26" s="15"/>
      <c r="AF26" s="12"/>
      <c r="AG26" s="14"/>
      <c r="AH26" s="15"/>
      <c r="AI26" s="12"/>
      <c r="AJ26" s="14"/>
      <c r="AK26" s="15"/>
      <c r="AL26" s="12"/>
      <c r="AM26" s="14"/>
      <c r="AN26" s="15"/>
      <c r="AP26" s="75" t="s">
        <v>13</v>
      </c>
      <c r="AQ26" s="20"/>
      <c r="AR26" s="20"/>
      <c r="AS26" s="20" t="s">
        <v>17</v>
      </c>
      <c r="AT26" s="20"/>
      <c r="AU26" s="20"/>
      <c r="AV26" s="20" t="s">
        <v>18</v>
      </c>
      <c r="AW26" s="20"/>
      <c r="AX26" s="74"/>
      <c r="AY26" s="75" t="s">
        <v>13</v>
      </c>
      <c r="AZ26" s="20"/>
      <c r="BA26" s="20"/>
      <c r="BB26" s="20" t="s">
        <v>17</v>
      </c>
      <c r="BC26" s="20"/>
      <c r="BD26" s="20"/>
      <c r="BE26" s="20" t="s">
        <v>18</v>
      </c>
      <c r="BF26" s="20"/>
      <c r="BG26" s="74"/>
      <c r="BH26" s="75" t="s">
        <v>13</v>
      </c>
      <c r="BI26" s="20"/>
      <c r="BJ26" s="20"/>
      <c r="BK26" s="20" t="s">
        <v>17</v>
      </c>
      <c r="BL26" s="20"/>
      <c r="BM26" s="20"/>
      <c r="BN26" s="20" t="s">
        <v>18</v>
      </c>
      <c r="BO26" s="20"/>
      <c r="BP26" s="74"/>
      <c r="BR26" s="9"/>
      <c r="BS26" s="12"/>
      <c r="BT26" s="12"/>
      <c r="BU26" s="12"/>
      <c r="BV26" s="12"/>
      <c r="BW26" s="20" t="s">
        <v>13</v>
      </c>
      <c r="BX26" s="20"/>
      <c r="BY26" s="20"/>
      <c r="BZ26" s="20" t="s">
        <v>17</v>
      </c>
      <c r="CA26" s="20"/>
      <c r="CB26" s="20"/>
      <c r="CC26" s="20" t="s">
        <v>18</v>
      </c>
      <c r="CD26" s="20"/>
      <c r="CE26" s="20"/>
      <c r="CF26" s="14"/>
      <c r="CG26" s="12"/>
      <c r="CH26" s="12"/>
      <c r="CI26" s="12"/>
      <c r="CJ26" s="12"/>
      <c r="CK26" s="20" t="s">
        <v>13</v>
      </c>
      <c r="CL26" s="20"/>
      <c r="CM26" s="20"/>
      <c r="CN26" s="20" t="s">
        <v>17</v>
      </c>
      <c r="CO26" s="20"/>
      <c r="CP26" s="20"/>
      <c r="CQ26" s="20" t="s">
        <v>18</v>
      </c>
      <c r="CR26" s="20"/>
      <c r="CS26" s="20"/>
      <c r="CT26" s="14"/>
      <c r="CU26" s="12"/>
      <c r="CV26" s="12"/>
      <c r="CW26" s="12"/>
      <c r="CX26" s="12"/>
      <c r="CY26" s="20" t="s">
        <v>13</v>
      </c>
      <c r="CZ26" s="20"/>
      <c r="DA26" s="20"/>
      <c r="DB26" s="20" t="s">
        <v>17</v>
      </c>
      <c r="DC26" s="20"/>
      <c r="DD26" s="20"/>
      <c r="DE26" s="20" t="s">
        <v>18</v>
      </c>
      <c r="DF26" s="20"/>
      <c r="DG26" s="74"/>
      <c r="DI26" s="9"/>
      <c r="DJ26" s="12"/>
      <c r="DK26" s="12"/>
      <c r="DL26" s="12"/>
      <c r="DM26" s="12"/>
      <c r="DN26" s="12"/>
      <c r="DO26" s="12"/>
      <c r="DP26" s="20" t="s">
        <v>13</v>
      </c>
      <c r="DQ26" s="20"/>
      <c r="DR26" s="20"/>
      <c r="DS26" s="20" t="s">
        <v>17</v>
      </c>
      <c r="DT26" s="20"/>
      <c r="DU26" s="20"/>
      <c r="DV26" s="20" t="s">
        <v>18</v>
      </c>
      <c r="DW26" s="20"/>
      <c r="DX26" s="20"/>
      <c r="DY26" s="14"/>
      <c r="DZ26" s="12"/>
      <c r="EA26" s="12"/>
      <c r="EB26" s="12"/>
      <c r="EC26" s="12"/>
      <c r="ED26" s="12"/>
      <c r="EE26" s="12"/>
      <c r="EF26" s="20" t="s">
        <v>13</v>
      </c>
      <c r="EG26" s="20"/>
      <c r="EH26" s="20"/>
      <c r="EI26" s="20" t="s">
        <v>17</v>
      </c>
      <c r="EJ26" s="20"/>
      <c r="EK26" s="20"/>
      <c r="EL26" s="20" t="s">
        <v>18</v>
      </c>
      <c r="EM26" s="20"/>
      <c r="EN26" s="20"/>
      <c r="EO26" s="14"/>
      <c r="EP26" s="12"/>
      <c r="EQ26" s="12"/>
      <c r="ER26" s="12"/>
      <c r="ES26" s="12"/>
      <c r="ET26" s="12"/>
      <c r="EU26" s="12"/>
      <c r="EV26" s="35" t="s">
        <v>13</v>
      </c>
      <c r="EW26" s="36"/>
      <c r="EX26" s="59"/>
      <c r="EY26" s="35" t="s">
        <v>17</v>
      </c>
      <c r="EZ26" s="36"/>
      <c r="FA26" s="59"/>
      <c r="FB26" s="35" t="s">
        <v>18</v>
      </c>
      <c r="FC26" s="36"/>
      <c r="FD26" s="60"/>
    </row>
    <row r="27" spans="3:160" x14ac:dyDescent="0.25">
      <c r="C27" s="6">
        <v>0</v>
      </c>
      <c r="D27" s="6">
        <f>C27+1</f>
        <v>1</v>
      </c>
      <c r="F27" s="200">
        <v>0.5</v>
      </c>
      <c r="G27" s="201"/>
      <c r="H27" s="12"/>
      <c r="I27" s="208">
        <v>0</v>
      </c>
      <c r="J27" s="209"/>
      <c r="K27" s="12"/>
      <c r="L27" s="121">
        <f t="shared" ref="L27:L50" si="1">$I$17*I27</f>
        <v>0</v>
      </c>
      <c r="M27" s="122"/>
      <c r="N27" s="7"/>
      <c r="O27" s="135">
        <f t="shared" ref="O27:O50" si="2">IF(L27-F27&lt;0,0,L27-F27)</f>
        <v>0</v>
      </c>
      <c r="P27" s="124"/>
      <c r="R27" s="200">
        <v>0.5</v>
      </c>
      <c r="S27" s="201"/>
      <c r="T27" s="12"/>
      <c r="U27" s="208">
        <v>0</v>
      </c>
      <c r="V27" s="209"/>
      <c r="W27" s="12"/>
      <c r="X27" s="121">
        <f t="shared" ref="X27:X50" si="3">$I$17*U27</f>
        <v>0</v>
      </c>
      <c r="Y27" s="122"/>
      <c r="Z27" s="12"/>
      <c r="AA27" s="135">
        <f t="shared" ref="AA27:AA50" si="4">IF(X27-R27&lt;0,0,X27-R27)</f>
        <v>0</v>
      </c>
      <c r="AB27" s="124"/>
      <c r="AD27" s="200">
        <v>0.5</v>
      </c>
      <c r="AE27" s="201"/>
      <c r="AF27" s="12"/>
      <c r="AG27" s="208">
        <v>0</v>
      </c>
      <c r="AH27" s="209"/>
      <c r="AI27" s="12"/>
      <c r="AJ27" s="214">
        <f t="shared" ref="AJ27:AJ50" si="5">$I$17*AG27</f>
        <v>0</v>
      </c>
      <c r="AK27" s="215"/>
      <c r="AL27" s="12"/>
      <c r="AM27" s="135">
        <f t="shared" ref="AM27:AM50" si="6">IF(AJ27-AD27&lt;0,0,AJ27-AD27)</f>
        <v>0</v>
      </c>
      <c r="AN27" s="124"/>
      <c r="AP27" s="80">
        <f>$T$6</f>
        <v>0.20250000000000001</v>
      </c>
      <c r="AQ27" s="19"/>
      <c r="AR27" s="19"/>
      <c r="AS27" s="18">
        <f>$T$10</f>
        <v>0.1241</v>
      </c>
      <c r="AT27" s="18"/>
      <c r="AU27" s="18"/>
      <c r="AV27" s="18">
        <f>$T$15</f>
        <v>0.1241</v>
      </c>
      <c r="AW27" s="18"/>
      <c r="AX27" s="73"/>
      <c r="AY27" s="80">
        <f>$T$6</f>
        <v>0.20250000000000001</v>
      </c>
      <c r="AZ27" s="19"/>
      <c r="BA27" s="19"/>
      <c r="BB27" s="18">
        <f>$T$10</f>
        <v>0.1241</v>
      </c>
      <c r="BC27" s="18"/>
      <c r="BD27" s="18"/>
      <c r="BE27" s="18">
        <f>$T$15</f>
        <v>0.1241</v>
      </c>
      <c r="BF27" s="18"/>
      <c r="BG27" s="73"/>
      <c r="BH27" s="80">
        <f>$T$6</f>
        <v>0.20250000000000001</v>
      </c>
      <c r="BI27" s="19"/>
      <c r="BJ27" s="19"/>
      <c r="BK27" s="18">
        <f>$T$10</f>
        <v>0.1241</v>
      </c>
      <c r="BL27" s="18"/>
      <c r="BM27" s="18"/>
      <c r="BN27" s="18">
        <f>$T$15</f>
        <v>0.1241</v>
      </c>
      <c r="BO27" s="18"/>
      <c r="BP27" s="73"/>
      <c r="BR27" s="54">
        <f>F27</f>
        <v>0.5</v>
      </c>
      <c r="BS27" s="48"/>
      <c r="BT27" s="49">
        <v>0</v>
      </c>
      <c r="BU27" s="49"/>
      <c r="BV27" s="12"/>
      <c r="BW27" s="47">
        <f t="shared" ref="BW27:BW50" si="7">BR27*$AP27</f>
        <v>0.10125000000000001</v>
      </c>
      <c r="BX27" s="47"/>
      <c r="BY27" s="47"/>
      <c r="BZ27" s="47">
        <f t="shared" ref="BZ27:BZ50" si="8">BR27*$AS27</f>
        <v>6.2050000000000001E-2</v>
      </c>
      <c r="CA27" s="47"/>
      <c r="CB27" s="47"/>
      <c r="CC27" s="47">
        <f t="shared" ref="CC27:CC50" si="9">BR27*$AV27</f>
        <v>6.2050000000000001E-2</v>
      </c>
      <c r="CD27" s="47"/>
      <c r="CE27" s="47"/>
      <c r="CF27" s="123">
        <f>R27</f>
        <v>0.5</v>
      </c>
      <c r="CG27" s="48"/>
      <c r="CH27" s="49">
        <v>0</v>
      </c>
      <c r="CI27" s="49"/>
      <c r="CJ27" s="12"/>
      <c r="CK27" s="47">
        <f>CF27*$AY27</f>
        <v>0.10125000000000001</v>
      </c>
      <c r="CL27" s="47"/>
      <c r="CM27" s="47"/>
      <c r="CN27" s="47">
        <f>CF27*$BB27</f>
        <v>6.2050000000000001E-2</v>
      </c>
      <c r="CO27" s="47"/>
      <c r="CP27" s="47"/>
      <c r="CQ27" s="47">
        <f>CF27*$BE27</f>
        <v>6.2050000000000001E-2</v>
      </c>
      <c r="CR27" s="47"/>
      <c r="CS27" s="47"/>
      <c r="CT27" s="123">
        <f>AD27</f>
        <v>0.5</v>
      </c>
      <c r="CU27" s="48"/>
      <c r="CV27" s="49">
        <v>0</v>
      </c>
      <c r="CW27" s="49"/>
      <c r="CX27" s="12"/>
      <c r="CY27" s="47">
        <f>CT27*$BH27</f>
        <v>0.10125000000000001</v>
      </c>
      <c r="CZ27" s="47"/>
      <c r="DA27" s="47"/>
      <c r="DB27" s="47">
        <f>CT27*$BK27</f>
        <v>6.2050000000000001E-2</v>
      </c>
      <c r="DC27" s="47"/>
      <c r="DD27" s="47"/>
      <c r="DE27" s="47">
        <f>CT27*$BN27</f>
        <v>6.2050000000000001E-2</v>
      </c>
      <c r="DF27" s="47"/>
      <c r="DG27" s="109"/>
      <c r="DI27" s="54">
        <f t="shared" ref="DI27:DI50" si="10">IF(($F27-$L27)&gt;=0,($F27-$L27),0)</f>
        <v>0.5</v>
      </c>
      <c r="DJ27" s="48"/>
      <c r="DK27" s="107">
        <f>IF(DK50-F27&gt;($W$18-0.01),DK50-F27,$W$18)</f>
        <v>1.4600000000000009</v>
      </c>
      <c r="DL27" s="107"/>
      <c r="DM27" s="48">
        <f>IF((IF(DK50-DK27=F27,F27,(DK50-DK27)))&gt;0,(IF(DK50-DK27=F27,F27,(DK50-DK27))),0)</f>
        <v>0.5</v>
      </c>
      <c r="DN27" s="48"/>
      <c r="DO27" s="12"/>
      <c r="DP27" s="47">
        <f>(DI27-DM27)*$AP27</f>
        <v>0</v>
      </c>
      <c r="DQ27" s="47"/>
      <c r="DR27" s="47"/>
      <c r="DS27" s="47">
        <f>(DI27-DM27)*$AS27</f>
        <v>0</v>
      </c>
      <c r="DT27" s="47"/>
      <c r="DU27" s="47"/>
      <c r="DV27" s="47">
        <f>(DI27-DM27)*$AV27</f>
        <v>0</v>
      </c>
      <c r="DW27" s="47"/>
      <c r="DX27" s="47"/>
      <c r="DY27" s="123">
        <f>IF(($R27-$X27)&gt;=0,($R27-$X27),0)</f>
        <v>0.5</v>
      </c>
      <c r="DZ27" s="48"/>
      <c r="EA27" s="107">
        <f>IF(EA50-R27&gt;($W$18-0.01),EA50-R27,$W$18)</f>
        <v>1.2400000000000002</v>
      </c>
      <c r="EB27" s="107"/>
      <c r="EC27" s="48">
        <f>IF((IF(EA50-EA27=R27,R27,(EA50-EA27)))&gt;0,(IF(EA50-EA27=R27,R27,(EA50-EA27))),0)</f>
        <v>0</v>
      </c>
      <c r="ED27" s="48"/>
      <c r="EE27" s="12"/>
      <c r="EF27" s="47">
        <f>(DY27-EC27)*$AP27</f>
        <v>0.10125000000000001</v>
      </c>
      <c r="EG27" s="47"/>
      <c r="EH27" s="47"/>
      <c r="EI27" s="47">
        <f>(DY27-EC27)*$AS27</f>
        <v>6.2050000000000001E-2</v>
      </c>
      <c r="EJ27" s="47"/>
      <c r="EK27" s="47"/>
      <c r="EL27" s="47">
        <f>(DY27-EC27)*$AV27</f>
        <v>6.2050000000000001E-2</v>
      </c>
      <c r="EM27" s="47"/>
      <c r="EN27" s="47"/>
      <c r="EO27" s="123">
        <f t="shared" ref="EO27:EO50" si="11">IF(($AD27-$AJ27)&gt;=0,($AD27-$AJ27),0)</f>
        <v>0.5</v>
      </c>
      <c r="EP27" s="48"/>
      <c r="EQ27" s="107">
        <f>IF(EQ50-AD27&gt;($W$18-0.01),EQ50-AD27,$W$18)</f>
        <v>1.2400000000000002</v>
      </c>
      <c r="ER27" s="107"/>
      <c r="ES27" s="48">
        <f>IF((IF(EQ50-EQ27=AD27,AD27,(EQ50-EQ27)))&gt;0,(IF(EQ50-EQ27=AD27,AD27,(EQ50-EQ27))),0)</f>
        <v>0.22000000000000064</v>
      </c>
      <c r="ET27" s="48"/>
      <c r="EU27" s="12"/>
      <c r="EV27" s="47">
        <f>(EO27-ES27)*$AP27</f>
        <v>5.6699999999999875E-2</v>
      </c>
      <c r="EW27" s="47"/>
      <c r="EX27" s="47"/>
      <c r="EY27" s="47">
        <f>(EO27-ES27)*$AS27</f>
        <v>3.4747999999999918E-2</v>
      </c>
      <c r="EZ27" s="47"/>
      <c r="FA27" s="47"/>
      <c r="FB27" s="47">
        <f>(EO27-ES27)*$AV27</f>
        <v>3.4747999999999918E-2</v>
      </c>
      <c r="FC27" s="47"/>
      <c r="FD27" s="109"/>
    </row>
    <row r="28" spans="3:160" x14ac:dyDescent="0.25">
      <c r="C28" s="6">
        <f t="shared" ref="C28:D43" si="12">C27+1</f>
        <v>1</v>
      </c>
      <c r="D28" s="6">
        <f t="shared" si="12"/>
        <v>2</v>
      </c>
      <c r="F28" s="200">
        <v>0.5</v>
      </c>
      <c r="G28" s="201"/>
      <c r="H28" s="12"/>
      <c r="I28" s="208">
        <v>0</v>
      </c>
      <c r="J28" s="209"/>
      <c r="K28" s="12"/>
      <c r="L28" s="121">
        <f t="shared" si="1"/>
        <v>0</v>
      </c>
      <c r="M28" s="122"/>
      <c r="N28" s="7"/>
      <c r="O28" s="135">
        <f t="shared" si="2"/>
        <v>0</v>
      </c>
      <c r="P28" s="124"/>
      <c r="R28" s="200">
        <v>0.5</v>
      </c>
      <c r="S28" s="201"/>
      <c r="T28" s="12"/>
      <c r="U28" s="208">
        <v>0</v>
      </c>
      <c r="V28" s="209"/>
      <c r="W28" s="12"/>
      <c r="X28" s="121">
        <f t="shared" si="3"/>
        <v>0</v>
      </c>
      <c r="Y28" s="122"/>
      <c r="Z28" s="12"/>
      <c r="AA28" s="135">
        <f t="shared" si="4"/>
        <v>0</v>
      </c>
      <c r="AB28" s="124"/>
      <c r="AD28" s="200">
        <v>0.5</v>
      </c>
      <c r="AE28" s="201"/>
      <c r="AF28" s="12"/>
      <c r="AG28" s="208">
        <v>0</v>
      </c>
      <c r="AH28" s="209"/>
      <c r="AI28" s="12"/>
      <c r="AJ28" s="214">
        <f t="shared" si="5"/>
        <v>0</v>
      </c>
      <c r="AK28" s="215"/>
      <c r="AL28" s="12"/>
      <c r="AM28" s="135">
        <f t="shared" si="6"/>
        <v>0</v>
      </c>
      <c r="AN28" s="124"/>
      <c r="AP28" s="80">
        <f>$T$6</f>
        <v>0.20250000000000001</v>
      </c>
      <c r="AQ28" s="19"/>
      <c r="AR28" s="19"/>
      <c r="AS28" s="18">
        <f>$T$10</f>
        <v>0.1241</v>
      </c>
      <c r="AT28" s="18"/>
      <c r="AU28" s="18"/>
      <c r="AV28" s="18">
        <f>$T$15</f>
        <v>0.1241</v>
      </c>
      <c r="AW28" s="18"/>
      <c r="AX28" s="73"/>
      <c r="AY28" s="80">
        <f>$T$6</f>
        <v>0.20250000000000001</v>
      </c>
      <c r="AZ28" s="19"/>
      <c r="BA28" s="19"/>
      <c r="BB28" s="18">
        <f>$T$10</f>
        <v>0.1241</v>
      </c>
      <c r="BC28" s="18"/>
      <c r="BD28" s="18"/>
      <c r="BE28" s="18">
        <f>$T$15</f>
        <v>0.1241</v>
      </c>
      <c r="BF28" s="18"/>
      <c r="BG28" s="73"/>
      <c r="BH28" s="80">
        <f>$T$6</f>
        <v>0.20250000000000001</v>
      </c>
      <c r="BI28" s="19"/>
      <c r="BJ28" s="19"/>
      <c r="BK28" s="18">
        <f>$T$10</f>
        <v>0.1241</v>
      </c>
      <c r="BL28" s="18"/>
      <c r="BM28" s="18"/>
      <c r="BN28" s="18">
        <f>$T$15</f>
        <v>0.1241</v>
      </c>
      <c r="BO28" s="18"/>
      <c r="BP28" s="73"/>
      <c r="BR28" s="54">
        <f t="shared" ref="BR28:BR50" si="13">F28</f>
        <v>0.5</v>
      </c>
      <c r="BS28" s="48"/>
      <c r="BT28" s="49">
        <v>0</v>
      </c>
      <c r="BU28" s="49"/>
      <c r="BV28" s="12"/>
      <c r="BW28" s="47">
        <f t="shared" si="7"/>
        <v>0.10125000000000001</v>
      </c>
      <c r="BX28" s="47"/>
      <c r="BY28" s="47"/>
      <c r="BZ28" s="47">
        <f t="shared" si="8"/>
        <v>6.2050000000000001E-2</v>
      </c>
      <c r="CA28" s="47"/>
      <c r="CB28" s="47"/>
      <c r="CC28" s="47">
        <f t="shared" si="9"/>
        <v>6.2050000000000001E-2</v>
      </c>
      <c r="CD28" s="47"/>
      <c r="CE28" s="47"/>
      <c r="CF28" s="123">
        <f t="shared" ref="CF28:CF50" si="14">R28</f>
        <v>0.5</v>
      </c>
      <c r="CG28" s="48"/>
      <c r="CH28" s="49">
        <v>0</v>
      </c>
      <c r="CI28" s="49"/>
      <c r="CJ28" s="12"/>
      <c r="CK28" s="47">
        <f t="shared" ref="CK28:CK50" si="15">CF28*$AY28</f>
        <v>0.10125000000000001</v>
      </c>
      <c r="CL28" s="47"/>
      <c r="CM28" s="47"/>
      <c r="CN28" s="47">
        <f t="shared" ref="CN28:CN50" si="16">CF28*$BB28</f>
        <v>6.2050000000000001E-2</v>
      </c>
      <c r="CO28" s="47"/>
      <c r="CP28" s="47"/>
      <c r="CQ28" s="47">
        <f t="shared" ref="CQ28:CQ50" si="17">CF28*$BE28</f>
        <v>6.2050000000000001E-2</v>
      </c>
      <c r="CR28" s="47"/>
      <c r="CS28" s="47"/>
      <c r="CT28" s="123">
        <f t="shared" ref="CT28:CT50" si="18">AD28</f>
        <v>0.5</v>
      </c>
      <c r="CU28" s="48"/>
      <c r="CV28" s="49">
        <v>0</v>
      </c>
      <c r="CW28" s="49"/>
      <c r="CX28" s="12"/>
      <c r="CY28" s="47">
        <f t="shared" ref="CY28:CY50" si="19">CT28*$BH28</f>
        <v>0.10125000000000001</v>
      </c>
      <c r="CZ28" s="47"/>
      <c r="DA28" s="47"/>
      <c r="DB28" s="47">
        <f t="shared" ref="DB28:DB50" si="20">CT28*$BK28</f>
        <v>6.2050000000000001E-2</v>
      </c>
      <c r="DC28" s="47"/>
      <c r="DD28" s="47"/>
      <c r="DE28" s="47">
        <f t="shared" ref="DE28:DE50" si="21">CT28*$BN28</f>
        <v>6.2050000000000001E-2</v>
      </c>
      <c r="DF28" s="47"/>
      <c r="DG28" s="109"/>
      <c r="DI28" s="54">
        <f t="shared" si="10"/>
        <v>0.5</v>
      </c>
      <c r="DJ28" s="48"/>
      <c r="DK28" s="107">
        <f t="shared" ref="DK28" si="22">IF(DK27-F28&gt;($W$18-0.01),DK27-F28,$W$18)</f>
        <v>1.2400000000000002</v>
      </c>
      <c r="DL28" s="107"/>
      <c r="DM28" s="48">
        <f>IF((IF(DK27-DK28=F28,F28,(DK27-DK28)))&gt;0,(IF(DK27-DK28=F28,F28,(DK27-DK28))),0)</f>
        <v>0.22000000000000064</v>
      </c>
      <c r="DN28" s="48"/>
      <c r="DO28" s="12"/>
      <c r="DP28" s="47">
        <f t="shared" ref="DP28:DP50" si="23">(DI28-DM28)*$AP28</f>
        <v>5.6699999999999875E-2</v>
      </c>
      <c r="DQ28" s="47"/>
      <c r="DR28" s="47"/>
      <c r="DS28" s="47">
        <f t="shared" ref="DS28:DS50" si="24">(DI28-DM28)*$AS28</f>
        <v>3.4747999999999918E-2</v>
      </c>
      <c r="DT28" s="47"/>
      <c r="DU28" s="47"/>
      <c r="DV28" s="47">
        <f t="shared" ref="DV28:DV50" si="25">(DI28-DM28)*$AV28</f>
        <v>3.4747999999999918E-2</v>
      </c>
      <c r="DW28" s="47"/>
      <c r="DX28" s="47"/>
      <c r="DY28" s="123">
        <f t="shared" ref="DY28:DY50" si="26">IF(($R28-$X28)&gt;=0,($R28-$X28),0)</f>
        <v>0.5</v>
      </c>
      <c r="DZ28" s="48"/>
      <c r="EA28" s="107">
        <f>IF(EA27-R28&gt;($W$18-0.01),EA27-R28,$W$18)</f>
        <v>1.2400000000000002</v>
      </c>
      <c r="EB28" s="107"/>
      <c r="EC28" s="48">
        <f>IF((IF(EA27-EA28=R28,R28,(EA27-EA28)))&gt;0,(IF(EA27-EA28=R28,R28,(EA27-EA28))),0)</f>
        <v>0</v>
      </c>
      <c r="ED28" s="48"/>
      <c r="EE28" s="12"/>
      <c r="EF28" s="47">
        <f t="shared" ref="EF28:EF50" si="27">(DY28-EC28)*$AP28</f>
        <v>0.10125000000000001</v>
      </c>
      <c r="EG28" s="47"/>
      <c r="EH28" s="47"/>
      <c r="EI28" s="47">
        <f t="shared" ref="EI28:EI50" si="28">(DY28-EC28)*$AS28</f>
        <v>6.2050000000000001E-2</v>
      </c>
      <c r="EJ28" s="47"/>
      <c r="EK28" s="47"/>
      <c r="EL28" s="47">
        <f t="shared" ref="EL28:EL50" si="29">(DY28-EC28)*$AV28</f>
        <v>6.2050000000000001E-2</v>
      </c>
      <c r="EM28" s="47"/>
      <c r="EN28" s="47"/>
      <c r="EO28" s="123">
        <f t="shared" si="11"/>
        <v>0.5</v>
      </c>
      <c r="EP28" s="48"/>
      <c r="EQ28" s="107">
        <f>IF(EQ27-AD28&gt;($W$18-0.01),EQ27-AD28,$W$18)</f>
        <v>1.2400000000000002</v>
      </c>
      <c r="ER28" s="107"/>
      <c r="ES28" s="48">
        <f>IF((IF(EQ27-EQ28=AD28,AD28,(EQ27-EQ28)))&gt;0,(IF(EQ27-EQ28=AD28,AD28,(EQ27-EQ28))),0)</f>
        <v>0</v>
      </c>
      <c r="ET28" s="48"/>
      <c r="EU28" s="12"/>
      <c r="EV28" s="47">
        <f t="shared" ref="EV28:EV50" si="30">(EO28-ES28)*$AP28</f>
        <v>0.10125000000000001</v>
      </c>
      <c r="EW28" s="47"/>
      <c r="EX28" s="47"/>
      <c r="EY28" s="47">
        <f t="shared" ref="EY28:EY50" si="31">(EO28-ES28)*$AS28</f>
        <v>6.2050000000000001E-2</v>
      </c>
      <c r="EZ28" s="47"/>
      <c r="FA28" s="47"/>
      <c r="FB28" s="47">
        <f t="shared" ref="FB28:FB50" si="32">(EO28-ES28)*$AV28</f>
        <v>6.2050000000000001E-2</v>
      </c>
      <c r="FC28" s="47"/>
      <c r="FD28" s="109"/>
    </row>
    <row r="29" spans="3:160" x14ac:dyDescent="0.25">
      <c r="C29" s="6">
        <f t="shared" si="12"/>
        <v>2</v>
      </c>
      <c r="D29" s="6">
        <f t="shared" si="12"/>
        <v>3</v>
      </c>
      <c r="F29" s="200">
        <v>0.5</v>
      </c>
      <c r="G29" s="201"/>
      <c r="H29" s="12"/>
      <c r="I29" s="208">
        <v>0</v>
      </c>
      <c r="J29" s="209"/>
      <c r="K29" s="12"/>
      <c r="L29" s="121">
        <f t="shared" si="1"/>
        <v>0</v>
      </c>
      <c r="M29" s="122"/>
      <c r="N29" s="7"/>
      <c r="O29" s="135">
        <f t="shared" si="2"/>
        <v>0</v>
      </c>
      <c r="P29" s="124"/>
      <c r="R29" s="200">
        <v>0.5</v>
      </c>
      <c r="S29" s="201"/>
      <c r="T29" s="12"/>
      <c r="U29" s="208">
        <v>0</v>
      </c>
      <c r="V29" s="209"/>
      <c r="W29" s="12"/>
      <c r="X29" s="121">
        <f t="shared" si="3"/>
        <v>0</v>
      </c>
      <c r="Y29" s="122"/>
      <c r="Z29" s="12"/>
      <c r="AA29" s="135">
        <f t="shared" si="4"/>
        <v>0</v>
      </c>
      <c r="AB29" s="124"/>
      <c r="AD29" s="200">
        <v>0.5</v>
      </c>
      <c r="AE29" s="201"/>
      <c r="AF29" s="12"/>
      <c r="AG29" s="208">
        <v>0</v>
      </c>
      <c r="AH29" s="209"/>
      <c r="AI29" s="12"/>
      <c r="AJ29" s="214">
        <f t="shared" si="5"/>
        <v>0</v>
      </c>
      <c r="AK29" s="215"/>
      <c r="AL29" s="12"/>
      <c r="AM29" s="135">
        <f t="shared" si="6"/>
        <v>0</v>
      </c>
      <c r="AN29" s="124"/>
      <c r="AP29" s="80">
        <f>$T$6</f>
        <v>0.20250000000000001</v>
      </c>
      <c r="AQ29" s="19"/>
      <c r="AR29" s="19"/>
      <c r="AS29" s="18">
        <f>$T$10</f>
        <v>0.1241</v>
      </c>
      <c r="AT29" s="18"/>
      <c r="AU29" s="18"/>
      <c r="AV29" s="18">
        <f>$T$15</f>
        <v>0.1241</v>
      </c>
      <c r="AW29" s="18"/>
      <c r="AX29" s="73"/>
      <c r="AY29" s="80">
        <f>$T$6</f>
        <v>0.20250000000000001</v>
      </c>
      <c r="AZ29" s="19"/>
      <c r="BA29" s="19"/>
      <c r="BB29" s="18">
        <f>$T$10</f>
        <v>0.1241</v>
      </c>
      <c r="BC29" s="18"/>
      <c r="BD29" s="18"/>
      <c r="BE29" s="18">
        <f>$T$15</f>
        <v>0.1241</v>
      </c>
      <c r="BF29" s="18"/>
      <c r="BG29" s="73"/>
      <c r="BH29" s="80">
        <f>$T$6</f>
        <v>0.20250000000000001</v>
      </c>
      <c r="BI29" s="19"/>
      <c r="BJ29" s="19"/>
      <c r="BK29" s="18">
        <f>$T$10</f>
        <v>0.1241</v>
      </c>
      <c r="BL29" s="18"/>
      <c r="BM29" s="18"/>
      <c r="BN29" s="18">
        <f>$T$15</f>
        <v>0.1241</v>
      </c>
      <c r="BO29" s="18"/>
      <c r="BP29" s="73"/>
      <c r="BR29" s="54">
        <f t="shared" si="13"/>
        <v>0.5</v>
      </c>
      <c r="BS29" s="48"/>
      <c r="BT29" s="49">
        <v>0</v>
      </c>
      <c r="BU29" s="49"/>
      <c r="BV29" s="12"/>
      <c r="BW29" s="47">
        <f t="shared" si="7"/>
        <v>0.10125000000000001</v>
      </c>
      <c r="BX29" s="47"/>
      <c r="BY29" s="47"/>
      <c r="BZ29" s="47">
        <f t="shared" si="8"/>
        <v>6.2050000000000001E-2</v>
      </c>
      <c r="CA29" s="47"/>
      <c r="CB29" s="47"/>
      <c r="CC29" s="47">
        <f t="shared" si="9"/>
        <v>6.2050000000000001E-2</v>
      </c>
      <c r="CD29" s="47"/>
      <c r="CE29" s="47"/>
      <c r="CF29" s="123">
        <f t="shared" si="14"/>
        <v>0.5</v>
      </c>
      <c r="CG29" s="48"/>
      <c r="CH29" s="49">
        <v>0</v>
      </c>
      <c r="CI29" s="49"/>
      <c r="CJ29" s="12"/>
      <c r="CK29" s="47">
        <f t="shared" si="15"/>
        <v>0.10125000000000001</v>
      </c>
      <c r="CL29" s="47"/>
      <c r="CM29" s="47"/>
      <c r="CN29" s="47">
        <f t="shared" si="16"/>
        <v>6.2050000000000001E-2</v>
      </c>
      <c r="CO29" s="47"/>
      <c r="CP29" s="47"/>
      <c r="CQ29" s="47">
        <f t="shared" si="17"/>
        <v>6.2050000000000001E-2</v>
      </c>
      <c r="CR29" s="47"/>
      <c r="CS29" s="47"/>
      <c r="CT29" s="123">
        <f t="shared" si="18"/>
        <v>0.5</v>
      </c>
      <c r="CU29" s="48"/>
      <c r="CV29" s="49">
        <v>0</v>
      </c>
      <c r="CW29" s="49"/>
      <c r="CX29" s="12"/>
      <c r="CY29" s="47">
        <f t="shared" si="19"/>
        <v>0.10125000000000001</v>
      </c>
      <c r="CZ29" s="47"/>
      <c r="DA29" s="47"/>
      <c r="DB29" s="47">
        <f t="shared" si="20"/>
        <v>6.2050000000000001E-2</v>
      </c>
      <c r="DC29" s="47"/>
      <c r="DD29" s="47"/>
      <c r="DE29" s="47">
        <f t="shared" si="21"/>
        <v>6.2050000000000001E-2</v>
      </c>
      <c r="DF29" s="47"/>
      <c r="DG29" s="109"/>
      <c r="DI29" s="54">
        <f t="shared" si="10"/>
        <v>0.5</v>
      </c>
      <c r="DJ29" s="48"/>
      <c r="DK29" s="107">
        <f t="shared" ref="DK29:DK33" si="33">IF(DK28-F29&gt;($W$18-0.01),DK28-F29,$W$18)</f>
        <v>1.2400000000000002</v>
      </c>
      <c r="DL29" s="107"/>
      <c r="DM29" s="48">
        <f t="shared" ref="DM29:DM33" si="34">IF((IF(DK28-DK29=F29,F29,(DK28-DK29)))&gt;0,(IF(DK28-DK29=F29,F29,(DK28-DK29))),0)</f>
        <v>0</v>
      </c>
      <c r="DN29" s="48"/>
      <c r="DO29" s="12"/>
      <c r="DP29" s="47">
        <f t="shared" si="23"/>
        <v>0.10125000000000001</v>
      </c>
      <c r="DQ29" s="47"/>
      <c r="DR29" s="47"/>
      <c r="DS29" s="47">
        <f t="shared" si="24"/>
        <v>6.2050000000000001E-2</v>
      </c>
      <c r="DT29" s="47"/>
      <c r="DU29" s="47"/>
      <c r="DV29" s="47">
        <f t="shared" si="25"/>
        <v>6.2050000000000001E-2</v>
      </c>
      <c r="DW29" s="47"/>
      <c r="DX29" s="47"/>
      <c r="DY29" s="123">
        <f t="shared" si="26"/>
        <v>0.5</v>
      </c>
      <c r="DZ29" s="48"/>
      <c r="EA29" s="107">
        <f t="shared" ref="EA29:EA33" si="35">IF(EA28-R29&gt;($W$18-0.01),EA28-R29,$W$18)</f>
        <v>1.2400000000000002</v>
      </c>
      <c r="EB29" s="107"/>
      <c r="EC29" s="48">
        <f t="shared" ref="EC29:EC33" si="36">IF((IF(EA28-EA29=R29,R29,(EA28-EA29)))&gt;0,(IF(EA28-EA29=R29,R29,(EA28-EA29))),0)</f>
        <v>0</v>
      </c>
      <c r="ED29" s="48"/>
      <c r="EE29" s="12"/>
      <c r="EF29" s="47">
        <f t="shared" si="27"/>
        <v>0.10125000000000001</v>
      </c>
      <c r="EG29" s="47"/>
      <c r="EH29" s="47"/>
      <c r="EI29" s="47">
        <f t="shared" si="28"/>
        <v>6.2050000000000001E-2</v>
      </c>
      <c r="EJ29" s="47"/>
      <c r="EK29" s="47"/>
      <c r="EL29" s="47">
        <f t="shared" si="29"/>
        <v>6.2050000000000001E-2</v>
      </c>
      <c r="EM29" s="47"/>
      <c r="EN29" s="47"/>
      <c r="EO29" s="123">
        <f t="shared" si="11"/>
        <v>0.5</v>
      </c>
      <c r="EP29" s="48"/>
      <c r="EQ29" s="107">
        <f t="shared" ref="EQ29:EQ33" si="37">IF(EQ28-AD29&gt;($W$18-0.01),EQ28-AD29,$W$18)</f>
        <v>1.2400000000000002</v>
      </c>
      <c r="ER29" s="107"/>
      <c r="ES29" s="48">
        <f t="shared" ref="ES29:ES33" si="38">IF((IF(EQ28-EQ29=AD29,AD29,(EQ28-EQ29)))&gt;0,(IF(EQ28-EQ29=AD29,AD29,(EQ28-EQ29))),0)</f>
        <v>0</v>
      </c>
      <c r="ET29" s="48"/>
      <c r="EU29" s="12"/>
      <c r="EV29" s="47">
        <f t="shared" si="30"/>
        <v>0.10125000000000001</v>
      </c>
      <c r="EW29" s="47"/>
      <c r="EX29" s="47"/>
      <c r="EY29" s="47">
        <f t="shared" si="31"/>
        <v>6.2050000000000001E-2</v>
      </c>
      <c r="EZ29" s="47"/>
      <c r="FA29" s="47"/>
      <c r="FB29" s="47">
        <f t="shared" si="32"/>
        <v>6.2050000000000001E-2</v>
      </c>
      <c r="FC29" s="47"/>
      <c r="FD29" s="109"/>
    </row>
    <row r="30" spans="3:160" x14ac:dyDescent="0.25">
      <c r="C30" s="6">
        <f t="shared" si="12"/>
        <v>3</v>
      </c>
      <c r="D30" s="6">
        <f t="shared" si="12"/>
        <v>4</v>
      </c>
      <c r="F30" s="200">
        <v>0.25</v>
      </c>
      <c r="G30" s="201"/>
      <c r="H30" s="12"/>
      <c r="I30" s="208">
        <v>0</v>
      </c>
      <c r="J30" s="209"/>
      <c r="K30" s="12"/>
      <c r="L30" s="121">
        <f t="shared" si="1"/>
        <v>0</v>
      </c>
      <c r="M30" s="122"/>
      <c r="N30" s="7"/>
      <c r="O30" s="135">
        <f t="shared" si="2"/>
        <v>0</v>
      </c>
      <c r="P30" s="124"/>
      <c r="R30" s="200">
        <v>0.25</v>
      </c>
      <c r="S30" s="201"/>
      <c r="T30" s="12"/>
      <c r="U30" s="208">
        <v>0</v>
      </c>
      <c r="V30" s="209"/>
      <c r="W30" s="12"/>
      <c r="X30" s="121">
        <f t="shared" si="3"/>
        <v>0</v>
      </c>
      <c r="Y30" s="122"/>
      <c r="Z30" s="12"/>
      <c r="AA30" s="135">
        <f t="shared" si="4"/>
        <v>0</v>
      </c>
      <c r="AB30" s="124"/>
      <c r="AD30" s="200">
        <v>0.25</v>
      </c>
      <c r="AE30" s="201"/>
      <c r="AF30" s="12"/>
      <c r="AG30" s="208">
        <v>0</v>
      </c>
      <c r="AH30" s="209"/>
      <c r="AI30" s="12"/>
      <c r="AJ30" s="214">
        <f t="shared" si="5"/>
        <v>0</v>
      </c>
      <c r="AK30" s="215"/>
      <c r="AL30" s="12"/>
      <c r="AM30" s="135">
        <f t="shared" si="6"/>
        <v>0</v>
      </c>
      <c r="AN30" s="124"/>
      <c r="AP30" s="80">
        <f>$T$6</f>
        <v>0.20250000000000001</v>
      </c>
      <c r="AQ30" s="19"/>
      <c r="AR30" s="19"/>
      <c r="AS30" s="18">
        <f>$T$10</f>
        <v>0.1241</v>
      </c>
      <c r="AT30" s="18"/>
      <c r="AU30" s="18"/>
      <c r="AV30" s="18">
        <f>$T$15</f>
        <v>0.1241</v>
      </c>
      <c r="AW30" s="18"/>
      <c r="AX30" s="73"/>
      <c r="AY30" s="80">
        <f>$T$6</f>
        <v>0.20250000000000001</v>
      </c>
      <c r="AZ30" s="19"/>
      <c r="BA30" s="19"/>
      <c r="BB30" s="18">
        <f>$T$10</f>
        <v>0.1241</v>
      </c>
      <c r="BC30" s="18"/>
      <c r="BD30" s="18"/>
      <c r="BE30" s="18">
        <f>$T$15</f>
        <v>0.1241</v>
      </c>
      <c r="BF30" s="18"/>
      <c r="BG30" s="73"/>
      <c r="BH30" s="80">
        <f>$T$6</f>
        <v>0.20250000000000001</v>
      </c>
      <c r="BI30" s="19"/>
      <c r="BJ30" s="19"/>
      <c r="BK30" s="18">
        <f>$T$10</f>
        <v>0.1241</v>
      </c>
      <c r="BL30" s="18"/>
      <c r="BM30" s="18"/>
      <c r="BN30" s="18">
        <f>$T$15</f>
        <v>0.1241</v>
      </c>
      <c r="BO30" s="18"/>
      <c r="BP30" s="73"/>
      <c r="BR30" s="54">
        <f t="shared" si="13"/>
        <v>0.25</v>
      </c>
      <c r="BS30" s="48"/>
      <c r="BT30" s="49">
        <v>0</v>
      </c>
      <c r="BU30" s="49"/>
      <c r="BV30" s="12"/>
      <c r="BW30" s="47">
        <f t="shared" si="7"/>
        <v>5.0625000000000003E-2</v>
      </c>
      <c r="BX30" s="47"/>
      <c r="BY30" s="47"/>
      <c r="BZ30" s="47">
        <f t="shared" si="8"/>
        <v>3.1025E-2</v>
      </c>
      <c r="CA30" s="47"/>
      <c r="CB30" s="47"/>
      <c r="CC30" s="47">
        <f t="shared" si="9"/>
        <v>3.1025E-2</v>
      </c>
      <c r="CD30" s="47"/>
      <c r="CE30" s="47"/>
      <c r="CF30" s="123">
        <f t="shared" si="14"/>
        <v>0.25</v>
      </c>
      <c r="CG30" s="48"/>
      <c r="CH30" s="49">
        <v>0</v>
      </c>
      <c r="CI30" s="49"/>
      <c r="CJ30" s="12"/>
      <c r="CK30" s="47">
        <f t="shared" si="15"/>
        <v>5.0625000000000003E-2</v>
      </c>
      <c r="CL30" s="47"/>
      <c r="CM30" s="47"/>
      <c r="CN30" s="47">
        <f t="shared" si="16"/>
        <v>3.1025E-2</v>
      </c>
      <c r="CO30" s="47"/>
      <c r="CP30" s="47"/>
      <c r="CQ30" s="47">
        <f t="shared" si="17"/>
        <v>3.1025E-2</v>
      </c>
      <c r="CR30" s="47"/>
      <c r="CS30" s="47"/>
      <c r="CT30" s="123">
        <f t="shared" si="18"/>
        <v>0.25</v>
      </c>
      <c r="CU30" s="48"/>
      <c r="CV30" s="49">
        <v>0</v>
      </c>
      <c r="CW30" s="49"/>
      <c r="CX30" s="12"/>
      <c r="CY30" s="47">
        <f t="shared" si="19"/>
        <v>5.0625000000000003E-2</v>
      </c>
      <c r="CZ30" s="47"/>
      <c r="DA30" s="47"/>
      <c r="DB30" s="47">
        <f t="shared" si="20"/>
        <v>3.1025E-2</v>
      </c>
      <c r="DC30" s="47"/>
      <c r="DD30" s="47"/>
      <c r="DE30" s="47">
        <f t="shared" si="21"/>
        <v>3.1025E-2</v>
      </c>
      <c r="DF30" s="47"/>
      <c r="DG30" s="109"/>
      <c r="DI30" s="54">
        <f t="shared" si="10"/>
        <v>0.25</v>
      </c>
      <c r="DJ30" s="48"/>
      <c r="DK30" s="107">
        <f t="shared" si="33"/>
        <v>1.2400000000000002</v>
      </c>
      <c r="DL30" s="107"/>
      <c r="DM30" s="48">
        <f t="shared" si="34"/>
        <v>0</v>
      </c>
      <c r="DN30" s="48"/>
      <c r="DO30" s="12"/>
      <c r="DP30" s="47">
        <f t="shared" si="23"/>
        <v>5.0625000000000003E-2</v>
      </c>
      <c r="DQ30" s="47"/>
      <c r="DR30" s="47"/>
      <c r="DS30" s="47">
        <f t="shared" si="24"/>
        <v>3.1025E-2</v>
      </c>
      <c r="DT30" s="47"/>
      <c r="DU30" s="47"/>
      <c r="DV30" s="47">
        <f t="shared" si="25"/>
        <v>3.1025E-2</v>
      </c>
      <c r="DW30" s="47"/>
      <c r="DX30" s="47"/>
      <c r="DY30" s="123">
        <f t="shared" si="26"/>
        <v>0.25</v>
      </c>
      <c r="DZ30" s="48"/>
      <c r="EA30" s="107">
        <f t="shared" si="35"/>
        <v>1.2400000000000002</v>
      </c>
      <c r="EB30" s="107"/>
      <c r="EC30" s="48">
        <f t="shared" si="36"/>
        <v>0</v>
      </c>
      <c r="ED30" s="48"/>
      <c r="EE30" s="12"/>
      <c r="EF30" s="47">
        <f t="shared" si="27"/>
        <v>5.0625000000000003E-2</v>
      </c>
      <c r="EG30" s="47"/>
      <c r="EH30" s="47"/>
      <c r="EI30" s="47">
        <f t="shared" si="28"/>
        <v>3.1025E-2</v>
      </c>
      <c r="EJ30" s="47"/>
      <c r="EK30" s="47"/>
      <c r="EL30" s="47">
        <f t="shared" si="29"/>
        <v>3.1025E-2</v>
      </c>
      <c r="EM30" s="47"/>
      <c r="EN30" s="47"/>
      <c r="EO30" s="123">
        <f t="shared" si="11"/>
        <v>0.25</v>
      </c>
      <c r="EP30" s="48"/>
      <c r="EQ30" s="107">
        <f t="shared" si="37"/>
        <v>1.2400000000000002</v>
      </c>
      <c r="ER30" s="107"/>
      <c r="ES30" s="48">
        <f t="shared" si="38"/>
        <v>0</v>
      </c>
      <c r="ET30" s="48"/>
      <c r="EU30" s="12"/>
      <c r="EV30" s="47">
        <f t="shared" si="30"/>
        <v>5.0625000000000003E-2</v>
      </c>
      <c r="EW30" s="47"/>
      <c r="EX30" s="47"/>
      <c r="EY30" s="47">
        <f t="shared" si="31"/>
        <v>3.1025E-2</v>
      </c>
      <c r="EZ30" s="47"/>
      <c r="FA30" s="47"/>
      <c r="FB30" s="47">
        <f t="shared" si="32"/>
        <v>3.1025E-2</v>
      </c>
      <c r="FC30" s="47"/>
      <c r="FD30" s="109"/>
    </row>
    <row r="31" spans="3:160" x14ac:dyDescent="0.25">
      <c r="C31" s="6">
        <f t="shared" si="12"/>
        <v>4</v>
      </c>
      <c r="D31" s="6">
        <f t="shared" si="12"/>
        <v>5</v>
      </c>
      <c r="F31" s="200">
        <v>0.25</v>
      </c>
      <c r="G31" s="201"/>
      <c r="H31" s="12"/>
      <c r="I31" s="208">
        <v>0</v>
      </c>
      <c r="J31" s="209"/>
      <c r="K31" s="12"/>
      <c r="L31" s="121">
        <f t="shared" si="1"/>
        <v>0</v>
      </c>
      <c r="M31" s="122"/>
      <c r="N31" s="7"/>
      <c r="O31" s="135">
        <f t="shared" si="2"/>
        <v>0</v>
      </c>
      <c r="P31" s="124"/>
      <c r="R31" s="200">
        <v>0.25</v>
      </c>
      <c r="S31" s="201"/>
      <c r="T31" s="12"/>
      <c r="U31" s="208">
        <v>0</v>
      </c>
      <c r="V31" s="209"/>
      <c r="W31" s="12"/>
      <c r="X31" s="121">
        <f t="shared" si="3"/>
        <v>0</v>
      </c>
      <c r="Y31" s="122"/>
      <c r="Z31" s="12"/>
      <c r="AA31" s="135">
        <f t="shared" si="4"/>
        <v>0</v>
      </c>
      <c r="AB31" s="124"/>
      <c r="AD31" s="200">
        <v>0.25</v>
      </c>
      <c r="AE31" s="201"/>
      <c r="AF31" s="12"/>
      <c r="AG31" s="208">
        <v>0</v>
      </c>
      <c r="AH31" s="209"/>
      <c r="AI31" s="12"/>
      <c r="AJ31" s="214">
        <f t="shared" si="5"/>
        <v>0</v>
      </c>
      <c r="AK31" s="215"/>
      <c r="AL31" s="12"/>
      <c r="AM31" s="135">
        <f t="shared" si="6"/>
        <v>0</v>
      </c>
      <c r="AN31" s="124"/>
      <c r="AP31" s="80">
        <f>$T$6</f>
        <v>0.20250000000000001</v>
      </c>
      <c r="AQ31" s="19"/>
      <c r="AR31" s="19"/>
      <c r="AS31" s="18">
        <f>$T$10</f>
        <v>0.1241</v>
      </c>
      <c r="AT31" s="18"/>
      <c r="AU31" s="18"/>
      <c r="AV31" s="18">
        <f>$T$15</f>
        <v>0.1241</v>
      </c>
      <c r="AW31" s="18"/>
      <c r="AX31" s="73"/>
      <c r="AY31" s="80">
        <f>$T$6</f>
        <v>0.20250000000000001</v>
      </c>
      <c r="AZ31" s="19"/>
      <c r="BA31" s="19"/>
      <c r="BB31" s="18">
        <f>$T$10</f>
        <v>0.1241</v>
      </c>
      <c r="BC31" s="18"/>
      <c r="BD31" s="18"/>
      <c r="BE31" s="18">
        <f>$T$15</f>
        <v>0.1241</v>
      </c>
      <c r="BF31" s="18"/>
      <c r="BG31" s="73"/>
      <c r="BH31" s="80">
        <f>$T$6</f>
        <v>0.20250000000000001</v>
      </c>
      <c r="BI31" s="19"/>
      <c r="BJ31" s="19"/>
      <c r="BK31" s="18">
        <f>$T$10</f>
        <v>0.1241</v>
      </c>
      <c r="BL31" s="18"/>
      <c r="BM31" s="18"/>
      <c r="BN31" s="18">
        <f>$T$15</f>
        <v>0.1241</v>
      </c>
      <c r="BO31" s="18"/>
      <c r="BP31" s="73"/>
      <c r="BR31" s="54">
        <f t="shared" si="13"/>
        <v>0.25</v>
      </c>
      <c r="BS31" s="48"/>
      <c r="BT31" s="49">
        <v>0</v>
      </c>
      <c r="BU31" s="49"/>
      <c r="BV31" s="12"/>
      <c r="BW31" s="47">
        <f t="shared" si="7"/>
        <v>5.0625000000000003E-2</v>
      </c>
      <c r="BX31" s="47"/>
      <c r="BY31" s="47"/>
      <c r="BZ31" s="47">
        <f t="shared" si="8"/>
        <v>3.1025E-2</v>
      </c>
      <c r="CA31" s="47"/>
      <c r="CB31" s="47"/>
      <c r="CC31" s="47">
        <f t="shared" si="9"/>
        <v>3.1025E-2</v>
      </c>
      <c r="CD31" s="47"/>
      <c r="CE31" s="47"/>
      <c r="CF31" s="123">
        <f t="shared" si="14"/>
        <v>0.25</v>
      </c>
      <c r="CG31" s="48"/>
      <c r="CH31" s="49">
        <v>0</v>
      </c>
      <c r="CI31" s="49"/>
      <c r="CJ31" s="12"/>
      <c r="CK31" s="47">
        <f t="shared" si="15"/>
        <v>5.0625000000000003E-2</v>
      </c>
      <c r="CL31" s="47"/>
      <c r="CM31" s="47"/>
      <c r="CN31" s="47">
        <f t="shared" si="16"/>
        <v>3.1025E-2</v>
      </c>
      <c r="CO31" s="47"/>
      <c r="CP31" s="47"/>
      <c r="CQ31" s="47">
        <f t="shared" si="17"/>
        <v>3.1025E-2</v>
      </c>
      <c r="CR31" s="47"/>
      <c r="CS31" s="47"/>
      <c r="CT31" s="123">
        <f t="shared" si="18"/>
        <v>0.25</v>
      </c>
      <c r="CU31" s="48"/>
      <c r="CV31" s="49">
        <v>0</v>
      </c>
      <c r="CW31" s="49"/>
      <c r="CX31" s="12"/>
      <c r="CY31" s="47">
        <f t="shared" si="19"/>
        <v>5.0625000000000003E-2</v>
      </c>
      <c r="CZ31" s="47"/>
      <c r="DA31" s="47"/>
      <c r="DB31" s="47">
        <f t="shared" si="20"/>
        <v>3.1025E-2</v>
      </c>
      <c r="DC31" s="47"/>
      <c r="DD31" s="47"/>
      <c r="DE31" s="47">
        <f t="shared" si="21"/>
        <v>3.1025E-2</v>
      </c>
      <c r="DF31" s="47"/>
      <c r="DG31" s="109"/>
      <c r="DI31" s="54">
        <f t="shared" si="10"/>
        <v>0.25</v>
      </c>
      <c r="DJ31" s="48"/>
      <c r="DK31" s="107">
        <f t="shared" si="33"/>
        <v>1.2400000000000002</v>
      </c>
      <c r="DL31" s="107"/>
      <c r="DM31" s="48">
        <f t="shared" si="34"/>
        <v>0</v>
      </c>
      <c r="DN31" s="48"/>
      <c r="DO31" s="12"/>
      <c r="DP31" s="47">
        <f t="shared" si="23"/>
        <v>5.0625000000000003E-2</v>
      </c>
      <c r="DQ31" s="47"/>
      <c r="DR31" s="47"/>
      <c r="DS31" s="47">
        <f t="shared" si="24"/>
        <v>3.1025E-2</v>
      </c>
      <c r="DT31" s="47"/>
      <c r="DU31" s="47"/>
      <c r="DV31" s="47">
        <f t="shared" si="25"/>
        <v>3.1025E-2</v>
      </c>
      <c r="DW31" s="47"/>
      <c r="DX31" s="47"/>
      <c r="DY31" s="123">
        <f t="shared" si="26"/>
        <v>0.25</v>
      </c>
      <c r="DZ31" s="48"/>
      <c r="EA31" s="107">
        <f t="shared" si="35"/>
        <v>1.2400000000000002</v>
      </c>
      <c r="EB31" s="107"/>
      <c r="EC31" s="48">
        <f t="shared" si="36"/>
        <v>0</v>
      </c>
      <c r="ED31" s="48"/>
      <c r="EE31" s="12"/>
      <c r="EF31" s="47">
        <f t="shared" si="27"/>
        <v>5.0625000000000003E-2</v>
      </c>
      <c r="EG31" s="47"/>
      <c r="EH31" s="47"/>
      <c r="EI31" s="47">
        <f t="shared" si="28"/>
        <v>3.1025E-2</v>
      </c>
      <c r="EJ31" s="47"/>
      <c r="EK31" s="47"/>
      <c r="EL31" s="47">
        <f t="shared" si="29"/>
        <v>3.1025E-2</v>
      </c>
      <c r="EM31" s="47"/>
      <c r="EN31" s="47"/>
      <c r="EO31" s="123">
        <f t="shared" si="11"/>
        <v>0.25</v>
      </c>
      <c r="EP31" s="48"/>
      <c r="EQ31" s="107">
        <f t="shared" si="37"/>
        <v>1.2400000000000002</v>
      </c>
      <c r="ER31" s="107"/>
      <c r="ES31" s="48">
        <f t="shared" si="38"/>
        <v>0</v>
      </c>
      <c r="ET31" s="48"/>
      <c r="EU31" s="12"/>
      <c r="EV31" s="47">
        <f t="shared" si="30"/>
        <v>5.0625000000000003E-2</v>
      </c>
      <c r="EW31" s="47"/>
      <c r="EX31" s="47"/>
      <c r="EY31" s="47">
        <f t="shared" si="31"/>
        <v>3.1025E-2</v>
      </c>
      <c r="EZ31" s="47"/>
      <c r="FA31" s="47"/>
      <c r="FB31" s="47">
        <f t="shared" si="32"/>
        <v>3.1025E-2</v>
      </c>
      <c r="FC31" s="47"/>
      <c r="FD31" s="109"/>
    </row>
    <row r="32" spans="3:160" x14ac:dyDescent="0.25">
      <c r="C32" s="6">
        <f t="shared" si="12"/>
        <v>5</v>
      </c>
      <c r="D32" s="6">
        <f t="shared" si="12"/>
        <v>6</v>
      </c>
      <c r="F32" s="200">
        <v>0.25</v>
      </c>
      <c r="G32" s="201"/>
      <c r="H32" s="12"/>
      <c r="I32" s="208">
        <v>0</v>
      </c>
      <c r="J32" s="209"/>
      <c r="K32" s="12"/>
      <c r="L32" s="121">
        <f t="shared" si="1"/>
        <v>0</v>
      </c>
      <c r="M32" s="122"/>
      <c r="N32" s="7"/>
      <c r="O32" s="135">
        <f t="shared" si="2"/>
        <v>0</v>
      </c>
      <c r="P32" s="124"/>
      <c r="R32" s="200">
        <v>0.25</v>
      </c>
      <c r="S32" s="201"/>
      <c r="T32" s="12"/>
      <c r="U32" s="208">
        <v>0</v>
      </c>
      <c r="V32" s="209"/>
      <c r="W32" s="12"/>
      <c r="X32" s="121">
        <f t="shared" si="3"/>
        <v>0</v>
      </c>
      <c r="Y32" s="122"/>
      <c r="Z32" s="12"/>
      <c r="AA32" s="135">
        <f t="shared" si="4"/>
        <v>0</v>
      </c>
      <c r="AB32" s="124"/>
      <c r="AD32" s="200">
        <v>0.25</v>
      </c>
      <c r="AE32" s="201"/>
      <c r="AF32" s="12"/>
      <c r="AG32" s="208">
        <v>0</v>
      </c>
      <c r="AH32" s="209"/>
      <c r="AI32" s="12"/>
      <c r="AJ32" s="214">
        <f t="shared" si="5"/>
        <v>0</v>
      </c>
      <c r="AK32" s="215"/>
      <c r="AL32" s="12"/>
      <c r="AM32" s="135">
        <f t="shared" si="6"/>
        <v>0</v>
      </c>
      <c r="AN32" s="124"/>
      <c r="AP32" s="80">
        <f>$T$6</f>
        <v>0.20250000000000001</v>
      </c>
      <c r="AQ32" s="19"/>
      <c r="AR32" s="19"/>
      <c r="AS32" s="18">
        <f>$T$10</f>
        <v>0.1241</v>
      </c>
      <c r="AT32" s="18"/>
      <c r="AU32" s="18"/>
      <c r="AV32" s="18">
        <f>$T$15</f>
        <v>0.1241</v>
      </c>
      <c r="AW32" s="18"/>
      <c r="AX32" s="73"/>
      <c r="AY32" s="80">
        <f>$T$6</f>
        <v>0.20250000000000001</v>
      </c>
      <c r="AZ32" s="19"/>
      <c r="BA32" s="19"/>
      <c r="BB32" s="18">
        <f>$T$10</f>
        <v>0.1241</v>
      </c>
      <c r="BC32" s="18"/>
      <c r="BD32" s="18"/>
      <c r="BE32" s="18">
        <f>$T$15</f>
        <v>0.1241</v>
      </c>
      <c r="BF32" s="18"/>
      <c r="BG32" s="73"/>
      <c r="BH32" s="80">
        <f>$T$6</f>
        <v>0.20250000000000001</v>
      </c>
      <c r="BI32" s="19"/>
      <c r="BJ32" s="19"/>
      <c r="BK32" s="18">
        <f>$T$10</f>
        <v>0.1241</v>
      </c>
      <c r="BL32" s="18"/>
      <c r="BM32" s="18"/>
      <c r="BN32" s="18">
        <f>$T$15</f>
        <v>0.1241</v>
      </c>
      <c r="BO32" s="18"/>
      <c r="BP32" s="73"/>
      <c r="BR32" s="54">
        <f t="shared" si="13"/>
        <v>0.25</v>
      </c>
      <c r="BS32" s="48"/>
      <c r="BT32" s="49">
        <v>0</v>
      </c>
      <c r="BU32" s="49"/>
      <c r="BV32" s="12"/>
      <c r="BW32" s="47">
        <f t="shared" si="7"/>
        <v>5.0625000000000003E-2</v>
      </c>
      <c r="BX32" s="47"/>
      <c r="BY32" s="47"/>
      <c r="BZ32" s="47">
        <f t="shared" si="8"/>
        <v>3.1025E-2</v>
      </c>
      <c r="CA32" s="47"/>
      <c r="CB32" s="47"/>
      <c r="CC32" s="47">
        <f t="shared" si="9"/>
        <v>3.1025E-2</v>
      </c>
      <c r="CD32" s="47"/>
      <c r="CE32" s="47"/>
      <c r="CF32" s="123">
        <f t="shared" si="14"/>
        <v>0.25</v>
      </c>
      <c r="CG32" s="48"/>
      <c r="CH32" s="49">
        <v>0</v>
      </c>
      <c r="CI32" s="49"/>
      <c r="CJ32" s="12"/>
      <c r="CK32" s="47">
        <f t="shared" si="15"/>
        <v>5.0625000000000003E-2</v>
      </c>
      <c r="CL32" s="47"/>
      <c r="CM32" s="47"/>
      <c r="CN32" s="47">
        <f t="shared" si="16"/>
        <v>3.1025E-2</v>
      </c>
      <c r="CO32" s="47"/>
      <c r="CP32" s="47"/>
      <c r="CQ32" s="47">
        <f t="shared" si="17"/>
        <v>3.1025E-2</v>
      </c>
      <c r="CR32" s="47"/>
      <c r="CS32" s="47"/>
      <c r="CT32" s="123">
        <f t="shared" si="18"/>
        <v>0.25</v>
      </c>
      <c r="CU32" s="48"/>
      <c r="CV32" s="49">
        <v>0</v>
      </c>
      <c r="CW32" s="49"/>
      <c r="CX32" s="12"/>
      <c r="CY32" s="47">
        <f t="shared" si="19"/>
        <v>5.0625000000000003E-2</v>
      </c>
      <c r="CZ32" s="47"/>
      <c r="DA32" s="47"/>
      <c r="DB32" s="47">
        <f t="shared" si="20"/>
        <v>3.1025E-2</v>
      </c>
      <c r="DC32" s="47"/>
      <c r="DD32" s="47"/>
      <c r="DE32" s="47">
        <f t="shared" si="21"/>
        <v>3.1025E-2</v>
      </c>
      <c r="DF32" s="47"/>
      <c r="DG32" s="109"/>
      <c r="DI32" s="54">
        <f t="shared" si="10"/>
        <v>0.25</v>
      </c>
      <c r="DJ32" s="48"/>
      <c r="DK32" s="107">
        <f t="shared" si="33"/>
        <v>1.2400000000000002</v>
      </c>
      <c r="DL32" s="107"/>
      <c r="DM32" s="48">
        <f t="shared" si="34"/>
        <v>0</v>
      </c>
      <c r="DN32" s="48"/>
      <c r="DO32" s="12"/>
      <c r="DP32" s="47">
        <f t="shared" si="23"/>
        <v>5.0625000000000003E-2</v>
      </c>
      <c r="DQ32" s="47"/>
      <c r="DR32" s="47"/>
      <c r="DS32" s="47">
        <f t="shared" si="24"/>
        <v>3.1025E-2</v>
      </c>
      <c r="DT32" s="47"/>
      <c r="DU32" s="47"/>
      <c r="DV32" s="47">
        <f t="shared" si="25"/>
        <v>3.1025E-2</v>
      </c>
      <c r="DW32" s="47"/>
      <c r="DX32" s="47"/>
      <c r="DY32" s="123">
        <f t="shared" si="26"/>
        <v>0.25</v>
      </c>
      <c r="DZ32" s="48"/>
      <c r="EA32" s="107">
        <f t="shared" si="35"/>
        <v>1.2400000000000002</v>
      </c>
      <c r="EB32" s="107"/>
      <c r="EC32" s="48">
        <f t="shared" si="36"/>
        <v>0</v>
      </c>
      <c r="ED32" s="48"/>
      <c r="EE32" s="12"/>
      <c r="EF32" s="47">
        <f t="shared" si="27"/>
        <v>5.0625000000000003E-2</v>
      </c>
      <c r="EG32" s="47"/>
      <c r="EH32" s="47"/>
      <c r="EI32" s="47">
        <f t="shared" si="28"/>
        <v>3.1025E-2</v>
      </c>
      <c r="EJ32" s="47"/>
      <c r="EK32" s="47"/>
      <c r="EL32" s="47">
        <f t="shared" si="29"/>
        <v>3.1025E-2</v>
      </c>
      <c r="EM32" s="47"/>
      <c r="EN32" s="47"/>
      <c r="EO32" s="123">
        <f t="shared" si="11"/>
        <v>0.25</v>
      </c>
      <c r="EP32" s="48"/>
      <c r="EQ32" s="107">
        <f t="shared" si="37"/>
        <v>1.2400000000000002</v>
      </c>
      <c r="ER32" s="107"/>
      <c r="ES32" s="48">
        <f t="shared" si="38"/>
        <v>0</v>
      </c>
      <c r="ET32" s="48"/>
      <c r="EU32" s="12"/>
      <c r="EV32" s="47">
        <f t="shared" si="30"/>
        <v>5.0625000000000003E-2</v>
      </c>
      <c r="EW32" s="47"/>
      <c r="EX32" s="47"/>
      <c r="EY32" s="47">
        <f t="shared" si="31"/>
        <v>3.1025E-2</v>
      </c>
      <c r="EZ32" s="47"/>
      <c r="FA32" s="47"/>
      <c r="FB32" s="47">
        <f t="shared" si="32"/>
        <v>3.1025E-2</v>
      </c>
      <c r="FC32" s="47"/>
      <c r="FD32" s="109"/>
    </row>
    <row r="33" spans="3:160" x14ac:dyDescent="0.25">
      <c r="C33" s="6">
        <f t="shared" si="12"/>
        <v>6</v>
      </c>
      <c r="D33" s="6">
        <f t="shared" si="12"/>
        <v>7</v>
      </c>
      <c r="F33" s="200">
        <v>0.25</v>
      </c>
      <c r="G33" s="201"/>
      <c r="H33" s="12"/>
      <c r="I33" s="208">
        <v>0</v>
      </c>
      <c r="J33" s="209"/>
      <c r="K33" s="12"/>
      <c r="L33" s="121">
        <f t="shared" si="1"/>
        <v>0</v>
      </c>
      <c r="M33" s="122"/>
      <c r="N33" s="7"/>
      <c r="O33" s="135">
        <f t="shared" si="2"/>
        <v>0</v>
      </c>
      <c r="P33" s="124"/>
      <c r="R33" s="200">
        <v>0.5</v>
      </c>
      <c r="S33" s="201"/>
      <c r="T33" s="12"/>
      <c r="U33" s="208">
        <v>0</v>
      </c>
      <c r="V33" s="209"/>
      <c r="W33" s="12"/>
      <c r="X33" s="121">
        <f t="shared" si="3"/>
        <v>0</v>
      </c>
      <c r="Y33" s="122"/>
      <c r="Z33" s="12"/>
      <c r="AA33" s="135">
        <f t="shared" si="4"/>
        <v>0</v>
      </c>
      <c r="AB33" s="124"/>
      <c r="AD33" s="200">
        <v>0.25</v>
      </c>
      <c r="AE33" s="201"/>
      <c r="AF33" s="12"/>
      <c r="AG33" s="208">
        <v>0</v>
      </c>
      <c r="AH33" s="209"/>
      <c r="AI33" s="12"/>
      <c r="AJ33" s="214">
        <f t="shared" si="5"/>
        <v>0</v>
      </c>
      <c r="AK33" s="215"/>
      <c r="AL33" s="12"/>
      <c r="AM33" s="135">
        <f t="shared" si="6"/>
        <v>0</v>
      </c>
      <c r="AN33" s="124"/>
      <c r="AP33" s="80">
        <f>$T$6</f>
        <v>0.20250000000000001</v>
      </c>
      <c r="AQ33" s="19"/>
      <c r="AR33" s="19"/>
      <c r="AS33" s="18">
        <f>$T$10</f>
        <v>0.1241</v>
      </c>
      <c r="AT33" s="18"/>
      <c r="AU33" s="18"/>
      <c r="AV33" s="18">
        <f>$T$15</f>
        <v>0.1241</v>
      </c>
      <c r="AW33" s="18"/>
      <c r="AX33" s="73"/>
      <c r="AY33" s="80">
        <f>$T$6</f>
        <v>0.20250000000000001</v>
      </c>
      <c r="AZ33" s="19"/>
      <c r="BA33" s="19"/>
      <c r="BB33" s="18">
        <f>$T$10</f>
        <v>0.1241</v>
      </c>
      <c r="BC33" s="18"/>
      <c r="BD33" s="18"/>
      <c r="BE33" s="18">
        <f>$T$15</f>
        <v>0.1241</v>
      </c>
      <c r="BF33" s="18"/>
      <c r="BG33" s="73"/>
      <c r="BH33" s="80">
        <f>$T$6</f>
        <v>0.20250000000000001</v>
      </c>
      <c r="BI33" s="19"/>
      <c r="BJ33" s="19"/>
      <c r="BK33" s="18">
        <f>$T$10</f>
        <v>0.1241</v>
      </c>
      <c r="BL33" s="18"/>
      <c r="BM33" s="18"/>
      <c r="BN33" s="18">
        <f>$T$15</f>
        <v>0.1241</v>
      </c>
      <c r="BO33" s="18"/>
      <c r="BP33" s="73"/>
      <c r="BR33" s="54">
        <f t="shared" si="13"/>
        <v>0.25</v>
      </c>
      <c r="BS33" s="48"/>
      <c r="BT33" s="49">
        <v>0</v>
      </c>
      <c r="BU33" s="49"/>
      <c r="BV33" s="12"/>
      <c r="BW33" s="47">
        <f t="shared" si="7"/>
        <v>5.0625000000000003E-2</v>
      </c>
      <c r="BX33" s="47"/>
      <c r="BY33" s="47"/>
      <c r="BZ33" s="47">
        <f t="shared" si="8"/>
        <v>3.1025E-2</v>
      </c>
      <c r="CA33" s="47"/>
      <c r="CB33" s="47"/>
      <c r="CC33" s="47">
        <f t="shared" si="9"/>
        <v>3.1025E-2</v>
      </c>
      <c r="CD33" s="47"/>
      <c r="CE33" s="47"/>
      <c r="CF33" s="123">
        <f t="shared" si="14"/>
        <v>0.5</v>
      </c>
      <c r="CG33" s="48"/>
      <c r="CH33" s="49">
        <v>0</v>
      </c>
      <c r="CI33" s="49"/>
      <c r="CJ33" s="12"/>
      <c r="CK33" s="47">
        <f t="shared" si="15"/>
        <v>0.10125000000000001</v>
      </c>
      <c r="CL33" s="47"/>
      <c r="CM33" s="47"/>
      <c r="CN33" s="47">
        <f t="shared" si="16"/>
        <v>6.2050000000000001E-2</v>
      </c>
      <c r="CO33" s="47"/>
      <c r="CP33" s="47"/>
      <c r="CQ33" s="47">
        <f t="shared" si="17"/>
        <v>6.2050000000000001E-2</v>
      </c>
      <c r="CR33" s="47"/>
      <c r="CS33" s="47"/>
      <c r="CT33" s="123">
        <f t="shared" si="18"/>
        <v>0.25</v>
      </c>
      <c r="CU33" s="48"/>
      <c r="CV33" s="49">
        <v>0</v>
      </c>
      <c r="CW33" s="49"/>
      <c r="CX33" s="12"/>
      <c r="CY33" s="47">
        <f t="shared" si="19"/>
        <v>5.0625000000000003E-2</v>
      </c>
      <c r="CZ33" s="47"/>
      <c r="DA33" s="47"/>
      <c r="DB33" s="47">
        <f t="shared" si="20"/>
        <v>3.1025E-2</v>
      </c>
      <c r="DC33" s="47"/>
      <c r="DD33" s="47"/>
      <c r="DE33" s="47">
        <f t="shared" si="21"/>
        <v>3.1025E-2</v>
      </c>
      <c r="DF33" s="47"/>
      <c r="DG33" s="109"/>
      <c r="DI33" s="54">
        <f t="shared" si="10"/>
        <v>0.25</v>
      </c>
      <c r="DJ33" s="48"/>
      <c r="DK33" s="107">
        <f t="shared" si="33"/>
        <v>1.2400000000000002</v>
      </c>
      <c r="DL33" s="107"/>
      <c r="DM33" s="48">
        <f t="shared" si="34"/>
        <v>0</v>
      </c>
      <c r="DN33" s="48"/>
      <c r="DO33" s="12"/>
      <c r="DP33" s="47">
        <f t="shared" si="23"/>
        <v>5.0625000000000003E-2</v>
      </c>
      <c r="DQ33" s="47"/>
      <c r="DR33" s="47"/>
      <c r="DS33" s="47">
        <f t="shared" si="24"/>
        <v>3.1025E-2</v>
      </c>
      <c r="DT33" s="47"/>
      <c r="DU33" s="47"/>
      <c r="DV33" s="47">
        <f t="shared" si="25"/>
        <v>3.1025E-2</v>
      </c>
      <c r="DW33" s="47"/>
      <c r="DX33" s="47"/>
      <c r="DY33" s="123">
        <f t="shared" si="26"/>
        <v>0.5</v>
      </c>
      <c r="DZ33" s="48"/>
      <c r="EA33" s="107">
        <f t="shared" si="35"/>
        <v>1.2400000000000002</v>
      </c>
      <c r="EB33" s="107"/>
      <c r="EC33" s="48">
        <f t="shared" si="36"/>
        <v>0</v>
      </c>
      <c r="ED33" s="48"/>
      <c r="EE33" s="12"/>
      <c r="EF33" s="47">
        <f t="shared" si="27"/>
        <v>0.10125000000000001</v>
      </c>
      <c r="EG33" s="47"/>
      <c r="EH33" s="47"/>
      <c r="EI33" s="47">
        <f t="shared" si="28"/>
        <v>6.2050000000000001E-2</v>
      </c>
      <c r="EJ33" s="47"/>
      <c r="EK33" s="47"/>
      <c r="EL33" s="47">
        <f t="shared" si="29"/>
        <v>6.2050000000000001E-2</v>
      </c>
      <c r="EM33" s="47"/>
      <c r="EN33" s="47"/>
      <c r="EO33" s="123">
        <f t="shared" si="11"/>
        <v>0.25</v>
      </c>
      <c r="EP33" s="48"/>
      <c r="EQ33" s="107">
        <f t="shared" si="37"/>
        <v>1.2400000000000002</v>
      </c>
      <c r="ER33" s="107"/>
      <c r="ES33" s="48">
        <f t="shared" si="38"/>
        <v>0</v>
      </c>
      <c r="ET33" s="48"/>
      <c r="EU33" s="12"/>
      <c r="EV33" s="47">
        <f t="shared" si="30"/>
        <v>5.0625000000000003E-2</v>
      </c>
      <c r="EW33" s="47"/>
      <c r="EX33" s="47"/>
      <c r="EY33" s="47">
        <f t="shared" si="31"/>
        <v>3.1025E-2</v>
      </c>
      <c r="EZ33" s="47"/>
      <c r="FA33" s="47"/>
      <c r="FB33" s="47">
        <f t="shared" si="32"/>
        <v>3.1025E-2</v>
      </c>
      <c r="FC33" s="47"/>
      <c r="FD33" s="109"/>
    </row>
    <row r="34" spans="3:160" x14ac:dyDescent="0.25">
      <c r="C34" s="6">
        <f t="shared" si="12"/>
        <v>7</v>
      </c>
      <c r="D34" s="6">
        <f t="shared" si="12"/>
        <v>8</v>
      </c>
      <c r="F34" s="200">
        <v>0.5</v>
      </c>
      <c r="G34" s="201"/>
      <c r="H34" s="12"/>
      <c r="I34" s="210">
        <v>0.1</v>
      </c>
      <c r="J34" s="211"/>
      <c r="K34" s="12"/>
      <c r="L34" s="133">
        <f t="shared" si="1"/>
        <v>0.2</v>
      </c>
      <c r="M34" s="134"/>
      <c r="N34" s="7"/>
      <c r="O34" s="136">
        <f t="shared" si="2"/>
        <v>0</v>
      </c>
      <c r="P34" s="125"/>
      <c r="R34" s="200">
        <v>0.75</v>
      </c>
      <c r="S34" s="201"/>
      <c r="T34" s="12"/>
      <c r="U34" s="208">
        <v>0</v>
      </c>
      <c r="V34" s="209"/>
      <c r="W34" s="12"/>
      <c r="X34" s="121">
        <f t="shared" si="3"/>
        <v>0</v>
      </c>
      <c r="Y34" s="122"/>
      <c r="Z34" s="12"/>
      <c r="AA34" s="135">
        <f t="shared" si="4"/>
        <v>0</v>
      </c>
      <c r="AB34" s="124"/>
      <c r="AD34" s="200">
        <v>0.5</v>
      </c>
      <c r="AE34" s="201"/>
      <c r="AF34" s="12"/>
      <c r="AG34" s="210">
        <v>0.05</v>
      </c>
      <c r="AH34" s="211"/>
      <c r="AI34" s="12"/>
      <c r="AJ34" s="216">
        <f t="shared" si="5"/>
        <v>0.1</v>
      </c>
      <c r="AK34" s="217"/>
      <c r="AL34" s="12"/>
      <c r="AM34" s="136">
        <f t="shared" si="6"/>
        <v>0</v>
      </c>
      <c r="AN34" s="125"/>
      <c r="AP34" s="80">
        <f>$T$6</f>
        <v>0.20250000000000001</v>
      </c>
      <c r="AQ34" s="19"/>
      <c r="AR34" s="19"/>
      <c r="AS34" s="18">
        <f>$T$10</f>
        <v>0.1241</v>
      </c>
      <c r="AT34" s="18"/>
      <c r="AU34" s="18"/>
      <c r="AV34" s="18">
        <f>$T$15</f>
        <v>0.1241</v>
      </c>
      <c r="AW34" s="18"/>
      <c r="AX34" s="73"/>
      <c r="AY34" s="80">
        <f>$T$6</f>
        <v>0.20250000000000001</v>
      </c>
      <c r="AZ34" s="19"/>
      <c r="BA34" s="19"/>
      <c r="BB34" s="18">
        <f>$T$10</f>
        <v>0.1241</v>
      </c>
      <c r="BC34" s="18"/>
      <c r="BD34" s="18"/>
      <c r="BE34" s="18">
        <f>$T$15</f>
        <v>0.1241</v>
      </c>
      <c r="BF34" s="18"/>
      <c r="BG34" s="73"/>
      <c r="BH34" s="80">
        <f>$T$6</f>
        <v>0.20250000000000001</v>
      </c>
      <c r="BI34" s="19"/>
      <c r="BJ34" s="19"/>
      <c r="BK34" s="18">
        <f>$T$10</f>
        <v>0.1241</v>
      </c>
      <c r="BL34" s="18"/>
      <c r="BM34" s="18"/>
      <c r="BN34" s="18">
        <f>$T$15</f>
        <v>0.1241</v>
      </c>
      <c r="BO34" s="18"/>
      <c r="BP34" s="73"/>
      <c r="BR34" s="54">
        <f t="shared" si="13"/>
        <v>0.5</v>
      </c>
      <c r="BS34" s="48"/>
      <c r="BT34" s="49">
        <v>0</v>
      </c>
      <c r="BU34" s="49"/>
      <c r="BV34" s="12"/>
      <c r="BW34" s="47">
        <f t="shared" si="7"/>
        <v>0.10125000000000001</v>
      </c>
      <c r="BX34" s="47"/>
      <c r="BY34" s="47"/>
      <c r="BZ34" s="47">
        <f t="shared" si="8"/>
        <v>6.2050000000000001E-2</v>
      </c>
      <c r="CA34" s="47"/>
      <c r="CB34" s="47"/>
      <c r="CC34" s="47">
        <f t="shared" si="9"/>
        <v>6.2050000000000001E-2</v>
      </c>
      <c r="CD34" s="47"/>
      <c r="CE34" s="47"/>
      <c r="CF34" s="123">
        <f t="shared" si="14"/>
        <v>0.75</v>
      </c>
      <c r="CG34" s="48"/>
      <c r="CH34" s="49">
        <v>0</v>
      </c>
      <c r="CI34" s="49"/>
      <c r="CJ34" s="12"/>
      <c r="CK34" s="47">
        <f t="shared" si="15"/>
        <v>0.15187500000000001</v>
      </c>
      <c r="CL34" s="47"/>
      <c r="CM34" s="47"/>
      <c r="CN34" s="47">
        <f t="shared" si="16"/>
        <v>9.3075000000000005E-2</v>
      </c>
      <c r="CO34" s="47"/>
      <c r="CP34" s="47"/>
      <c r="CQ34" s="47">
        <f t="shared" si="17"/>
        <v>9.3075000000000005E-2</v>
      </c>
      <c r="CR34" s="47"/>
      <c r="CS34" s="47"/>
      <c r="CT34" s="123">
        <f t="shared" si="18"/>
        <v>0.5</v>
      </c>
      <c r="CU34" s="48"/>
      <c r="CV34" s="49">
        <v>0</v>
      </c>
      <c r="CW34" s="49"/>
      <c r="CX34" s="12"/>
      <c r="CY34" s="47">
        <f t="shared" si="19"/>
        <v>0.10125000000000001</v>
      </c>
      <c r="CZ34" s="47"/>
      <c r="DA34" s="47"/>
      <c r="DB34" s="47">
        <f t="shared" si="20"/>
        <v>6.2050000000000001E-2</v>
      </c>
      <c r="DC34" s="47"/>
      <c r="DD34" s="47"/>
      <c r="DE34" s="47">
        <f t="shared" si="21"/>
        <v>6.2050000000000001E-2</v>
      </c>
      <c r="DF34" s="47"/>
      <c r="DG34" s="109"/>
      <c r="DI34" s="54">
        <f t="shared" si="10"/>
        <v>0.3</v>
      </c>
      <c r="DJ34" s="48"/>
      <c r="DK34" s="108">
        <f>$W$18</f>
        <v>1.2400000000000002</v>
      </c>
      <c r="DL34" s="108"/>
      <c r="DM34" s="48"/>
      <c r="DN34" s="48"/>
      <c r="DO34" s="12"/>
      <c r="DP34" s="47">
        <f t="shared" si="23"/>
        <v>6.0749999999999998E-2</v>
      </c>
      <c r="DQ34" s="47"/>
      <c r="DR34" s="47"/>
      <c r="DS34" s="47">
        <f t="shared" si="24"/>
        <v>3.7229999999999999E-2</v>
      </c>
      <c r="DT34" s="47"/>
      <c r="DU34" s="47"/>
      <c r="DV34" s="47">
        <f t="shared" si="25"/>
        <v>3.7229999999999999E-2</v>
      </c>
      <c r="DW34" s="47"/>
      <c r="DX34" s="47"/>
      <c r="DY34" s="123">
        <f t="shared" si="26"/>
        <v>0.75</v>
      </c>
      <c r="DZ34" s="48"/>
      <c r="EA34" s="108">
        <f>$W$18</f>
        <v>1.2400000000000002</v>
      </c>
      <c r="EB34" s="108"/>
      <c r="EC34" s="48"/>
      <c r="ED34" s="48"/>
      <c r="EE34" s="12"/>
      <c r="EF34" s="47">
        <f t="shared" si="27"/>
        <v>0.15187500000000001</v>
      </c>
      <c r="EG34" s="47"/>
      <c r="EH34" s="47"/>
      <c r="EI34" s="47">
        <f t="shared" si="28"/>
        <v>9.3075000000000005E-2</v>
      </c>
      <c r="EJ34" s="47"/>
      <c r="EK34" s="47"/>
      <c r="EL34" s="47">
        <f t="shared" si="29"/>
        <v>9.3075000000000005E-2</v>
      </c>
      <c r="EM34" s="47"/>
      <c r="EN34" s="47"/>
      <c r="EO34" s="123">
        <f t="shared" si="11"/>
        <v>0.4</v>
      </c>
      <c r="EP34" s="48"/>
      <c r="EQ34" s="108">
        <f>$W$18</f>
        <v>1.2400000000000002</v>
      </c>
      <c r="ER34" s="108"/>
      <c r="ES34" s="48"/>
      <c r="ET34" s="48"/>
      <c r="EU34" s="12"/>
      <c r="EV34" s="47">
        <f t="shared" si="30"/>
        <v>8.1000000000000016E-2</v>
      </c>
      <c r="EW34" s="47"/>
      <c r="EX34" s="47"/>
      <c r="EY34" s="47">
        <f t="shared" si="31"/>
        <v>4.9640000000000004E-2</v>
      </c>
      <c r="EZ34" s="47"/>
      <c r="FA34" s="47"/>
      <c r="FB34" s="47">
        <f t="shared" si="32"/>
        <v>4.9640000000000004E-2</v>
      </c>
      <c r="FC34" s="47"/>
      <c r="FD34" s="109"/>
    </row>
    <row r="35" spans="3:160" x14ac:dyDescent="0.25">
      <c r="C35" s="6">
        <f t="shared" si="12"/>
        <v>8</v>
      </c>
      <c r="D35" s="6">
        <f t="shared" ref="D35:D50" si="39">C35+1</f>
        <v>9</v>
      </c>
      <c r="F35" s="202">
        <v>0.75</v>
      </c>
      <c r="G35" s="203"/>
      <c r="H35" s="12"/>
      <c r="I35" s="210">
        <v>0.2</v>
      </c>
      <c r="J35" s="211"/>
      <c r="K35" s="12"/>
      <c r="L35" s="133">
        <f t="shared" si="1"/>
        <v>0.4</v>
      </c>
      <c r="M35" s="134"/>
      <c r="N35" s="7"/>
      <c r="O35" s="136">
        <f t="shared" si="2"/>
        <v>0</v>
      </c>
      <c r="P35" s="125"/>
      <c r="R35" s="202">
        <v>1</v>
      </c>
      <c r="S35" s="203"/>
      <c r="T35" s="12"/>
      <c r="U35" s="210">
        <v>0.1</v>
      </c>
      <c r="V35" s="211"/>
      <c r="W35" s="12"/>
      <c r="X35" s="133">
        <f t="shared" si="3"/>
        <v>0.2</v>
      </c>
      <c r="Y35" s="134"/>
      <c r="Z35" s="12"/>
      <c r="AA35" s="136">
        <f t="shared" si="4"/>
        <v>0</v>
      </c>
      <c r="AB35" s="125"/>
      <c r="AD35" s="202">
        <v>0.75</v>
      </c>
      <c r="AE35" s="203"/>
      <c r="AF35" s="12"/>
      <c r="AG35" s="210">
        <v>0.15</v>
      </c>
      <c r="AH35" s="211"/>
      <c r="AI35" s="12"/>
      <c r="AJ35" s="216">
        <f t="shared" si="5"/>
        <v>0.3</v>
      </c>
      <c r="AK35" s="217"/>
      <c r="AL35" s="12"/>
      <c r="AM35" s="136">
        <f t="shared" si="6"/>
        <v>0</v>
      </c>
      <c r="AN35" s="125"/>
      <c r="AP35" s="80">
        <f>$T$6</f>
        <v>0.20250000000000001</v>
      </c>
      <c r="AQ35" s="19"/>
      <c r="AR35" s="19"/>
      <c r="AS35" s="21">
        <f>$T$9</f>
        <v>0.23960000000000001</v>
      </c>
      <c r="AT35" s="21"/>
      <c r="AU35" s="21"/>
      <c r="AV35" s="19">
        <f>$T$14</f>
        <v>0.21440000000000001</v>
      </c>
      <c r="AW35" s="19"/>
      <c r="AX35" s="79"/>
      <c r="AY35" s="80">
        <f>$T$6</f>
        <v>0.20250000000000001</v>
      </c>
      <c r="AZ35" s="19"/>
      <c r="BA35" s="19"/>
      <c r="BB35" s="21">
        <f>$T$9</f>
        <v>0.23960000000000001</v>
      </c>
      <c r="BC35" s="21"/>
      <c r="BD35" s="21"/>
      <c r="BE35" s="19">
        <f>$T$14</f>
        <v>0.21440000000000001</v>
      </c>
      <c r="BF35" s="19"/>
      <c r="BG35" s="79"/>
      <c r="BH35" s="80">
        <f>$T$6</f>
        <v>0.20250000000000001</v>
      </c>
      <c r="BI35" s="19"/>
      <c r="BJ35" s="19"/>
      <c r="BK35" s="21">
        <f>$T$9</f>
        <v>0.23960000000000001</v>
      </c>
      <c r="BL35" s="21"/>
      <c r="BM35" s="21"/>
      <c r="BN35" s="21">
        <f>$T$13</f>
        <v>0.2722</v>
      </c>
      <c r="BO35" s="21"/>
      <c r="BP35" s="81"/>
      <c r="BR35" s="56">
        <f t="shared" si="13"/>
        <v>0.75</v>
      </c>
      <c r="BS35" s="57"/>
      <c r="BT35" s="49">
        <v>0</v>
      </c>
      <c r="BU35" s="49"/>
      <c r="BV35" s="12"/>
      <c r="BW35" s="47">
        <f t="shared" si="7"/>
        <v>0.15187500000000001</v>
      </c>
      <c r="BX35" s="47"/>
      <c r="BY35" s="47"/>
      <c r="BZ35" s="47">
        <f t="shared" si="8"/>
        <v>0.1797</v>
      </c>
      <c r="CA35" s="47"/>
      <c r="CB35" s="47"/>
      <c r="CC35" s="47">
        <f t="shared" si="9"/>
        <v>0.1608</v>
      </c>
      <c r="CD35" s="47"/>
      <c r="CE35" s="47"/>
      <c r="CF35" s="126">
        <f t="shared" si="14"/>
        <v>1</v>
      </c>
      <c r="CG35" s="57"/>
      <c r="CH35" s="49">
        <v>0</v>
      </c>
      <c r="CI35" s="49"/>
      <c r="CJ35" s="12"/>
      <c r="CK35" s="47">
        <f t="shared" si="15"/>
        <v>0.20250000000000001</v>
      </c>
      <c r="CL35" s="47"/>
      <c r="CM35" s="47"/>
      <c r="CN35" s="47">
        <f t="shared" si="16"/>
        <v>0.23960000000000001</v>
      </c>
      <c r="CO35" s="47"/>
      <c r="CP35" s="47"/>
      <c r="CQ35" s="47">
        <f t="shared" si="17"/>
        <v>0.21440000000000001</v>
      </c>
      <c r="CR35" s="47"/>
      <c r="CS35" s="47"/>
      <c r="CT35" s="126">
        <f t="shared" si="18"/>
        <v>0.75</v>
      </c>
      <c r="CU35" s="57"/>
      <c r="CV35" s="49">
        <v>0</v>
      </c>
      <c r="CW35" s="49"/>
      <c r="CX35" s="12"/>
      <c r="CY35" s="47">
        <f t="shared" si="19"/>
        <v>0.15187500000000001</v>
      </c>
      <c r="CZ35" s="47"/>
      <c r="DA35" s="47"/>
      <c r="DB35" s="47">
        <f t="shared" si="20"/>
        <v>0.1797</v>
      </c>
      <c r="DC35" s="47"/>
      <c r="DD35" s="47"/>
      <c r="DE35" s="47">
        <f t="shared" si="21"/>
        <v>0.20415</v>
      </c>
      <c r="DF35" s="47"/>
      <c r="DG35" s="109"/>
      <c r="DI35" s="56">
        <f t="shared" si="10"/>
        <v>0.35</v>
      </c>
      <c r="DJ35" s="57"/>
      <c r="DK35" s="108">
        <f>IF(DK34+O35&lt;$AD$18,DK34+O35,$AD$18)</f>
        <v>1.2400000000000002</v>
      </c>
      <c r="DL35" s="108"/>
      <c r="DM35" s="57"/>
      <c r="DN35" s="57"/>
      <c r="DO35" s="12"/>
      <c r="DP35" s="47">
        <f t="shared" si="23"/>
        <v>7.0874999999999994E-2</v>
      </c>
      <c r="DQ35" s="47"/>
      <c r="DR35" s="47"/>
      <c r="DS35" s="47">
        <f t="shared" si="24"/>
        <v>8.3860000000000004E-2</v>
      </c>
      <c r="DT35" s="47"/>
      <c r="DU35" s="47"/>
      <c r="DV35" s="47">
        <f t="shared" si="25"/>
        <v>7.5039999999999996E-2</v>
      </c>
      <c r="DW35" s="47"/>
      <c r="DX35" s="47"/>
      <c r="DY35" s="126">
        <f t="shared" si="26"/>
        <v>0.8</v>
      </c>
      <c r="DZ35" s="57"/>
      <c r="EA35" s="108">
        <f>IF(EA34+AA35&lt;$AD$18,EA34+AA35,$AD$18)</f>
        <v>1.2400000000000002</v>
      </c>
      <c r="EB35" s="108"/>
      <c r="EC35" s="57"/>
      <c r="ED35" s="57"/>
      <c r="EE35" s="12"/>
      <c r="EF35" s="47">
        <f t="shared" si="27"/>
        <v>0.16200000000000003</v>
      </c>
      <c r="EG35" s="47"/>
      <c r="EH35" s="47"/>
      <c r="EI35" s="47">
        <f t="shared" si="28"/>
        <v>0.19168000000000002</v>
      </c>
      <c r="EJ35" s="47"/>
      <c r="EK35" s="47"/>
      <c r="EL35" s="47">
        <f t="shared" si="29"/>
        <v>0.17152000000000001</v>
      </c>
      <c r="EM35" s="47"/>
      <c r="EN35" s="47"/>
      <c r="EO35" s="126">
        <f t="shared" si="11"/>
        <v>0.45</v>
      </c>
      <c r="EP35" s="57"/>
      <c r="EQ35" s="108">
        <f>IF(EQ34+AM35&lt;$AD$18,EQ34+AM35,$AD$18)</f>
        <v>1.2400000000000002</v>
      </c>
      <c r="ER35" s="108"/>
      <c r="ES35" s="57"/>
      <c r="ET35" s="57"/>
      <c r="EU35" s="12"/>
      <c r="EV35" s="47">
        <f t="shared" si="30"/>
        <v>9.1125000000000012E-2</v>
      </c>
      <c r="EW35" s="47"/>
      <c r="EX35" s="47"/>
      <c r="EY35" s="47">
        <f t="shared" si="31"/>
        <v>0.10782</v>
      </c>
      <c r="EZ35" s="47"/>
      <c r="FA35" s="47"/>
      <c r="FB35" s="47">
        <f t="shared" si="32"/>
        <v>9.648000000000001E-2</v>
      </c>
      <c r="FC35" s="47"/>
      <c r="FD35" s="109"/>
    </row>
    <row r="36" spans="3:160" x14ac:dyDescent="0.25">
      <c r="C36" s="6">
        <f t="shared" si="12"/>
        <v>9</v>
      </c>
      <c r="D36" s="6">
        <f t="shared" si="39"/>
        <v>10</v>
      </c>
      <c r="F36" s="202">
        <v>0.5</v>
      </c>
      <c r="G36" s="203"/>
      <c r="H36" s="12"/>
      <c r="I36" s="210">
        <v>0.35</v>
      </c>
      <c r="J36" s="211"/>
      <c r="K36" s="12"/>
      <c r="L36" s="133">
        <f t="shared" si="1"/>
        <v>0.7</v>
      </c>
      <c r="M36" s="134"/>
      <c r="N36" s="7"/>
      <c r="O36" s="136">
        <f t="shared" si="2"/>
        <v>0.19999999999999996</v>
      </c>
      <c r="P36" s="125"/>
      <c r="R36" s="204">
        <v>0.5</v>
      </c>
      <c r="S36" s="205"/>
      <c r="T36" s="12"/>
      <c r="U36" s="210">
        <v>0.2</v>
      </c>
      <c r="V36" s="211"/>
      <c r="W36" s="12"/>
      <c r="X36" s="133">
        <f t="shared" si="3"/>
        <v>0.4</v>
      </c>
      <c r="Y36" s="134"/>
      <c r="Z36" s="12"/>
      <c r="AA36" s="136">
        <f t="shared" si="4"/>
        <v>0</v>
      </c>
      <c r="AB36" s="125"/>
      <c r="AD36" s="202">
        <v>0.5</v>
      </c>
      <c r="AE36" s="203"/>
      <c r="AF36" s="12"/>
      <c r="AG36" s="210">
        <v>0.25</v>
      </c>
      <c r="AH36" s="211"/>
      <c r="AI36" s="12"/>
      <c r="AJ36" s="216">
        <f t="shared" si="5"/>
        <v>0.5</v>
      </c>
      <c r="AK36" s="217"/>
      <c r="AL36" s="12"/>
      <c r="AM36" s="136">
        <f t="shared" si="6"/>
        <v>0</v>
      </c>
      <c r="AN36" s="125"/>
      <c r="AP36" s="80">
        <f>$T$6</f>
        <v>0.20250000000000001</v>
      </c>
      <c r="AQ36" s="19"/>
      <c r="AR36" s="19"/>
      <c r="AS36" s="21">
        <f>$T$9</f>
        <v>0.23960000000000001</v>
      </c>
      <c r="AT36" s="21"/>
      <c r="AU36" s="21"/>
      <c r="AV36" s="19">
        <f>$T$14</f>
        <v>0.21440000000000001</v>
      </c>
      <c r="AW36" s="19"/>
      <c r="AX36" s="79"/>
      <c r="AY36" s="80">
        <f>$T$6</f>
        <v>0.20250000000000001</v>
      </c>
      <c r="AZ36" s="19"/>
      <c r="BA36" s="19"/>
      <c r="BB36" s="21">
        <f>$T$9</f>
        <v>0.23960000000000001</v>
      </c>
      <c r="BC36" s="21"/>
      <c r="BD36" s="21"/>
      <c r="BE36" s="21">
        <f>$T$13</f>
        <v>0.2722</v>
      </c>
      <c r="BF36" s="21"/>
      <c r="BG36" s="81"/>
      <c r="BH36" s="80">
        <f>$T$6</f>
        <v>0.20250000000000001</v>
      </c>
      <c r="BI36" s="19"/>
      <c r="BJ36" s="19"/>
      <c r="BK36" s="21">
        <f>$T$9</f>
        <v>0.23960000000000001</v>
      </c>
      <c r="BL36" s="21"/>
      <c r="BM36" s="21"/>
      <c r="BN36" s="21">
        <f>$T$13</f>
        <v>0.2722</v>
      </c>
      <c r="BO36" s="21"/>
      <c r="BP36" s="81"/>
      <c r="BR36" s="56">
        <f t="shared" si="13"/>
        <v>0.5</v>
      </c>
      <c r="BS36" s="57"/>
      <c r="BT36" s="49">
        <v>0</v>
      </c>
      <c r="BU36" s="49"/>
      <c r="BV36" s="12"/>
      <c r="BW36" s="47">
        <f t="shared" si="7"/>
        <v>0.10125000000000001</v>
      </c>
      <c r="BX36" s="47"/>
      <c r="BY36" s="47"/>
      <c r="BZ36" s="47">
        <f t="shared" si="8"/>
        <v>0.1198</v>
      </c>
      <c r="CA36" s="47"/>
      <c r="CB36" s="47"/>
      <c r="CC36" s="47">
        <f t="shared" si="9"/>
        <v>0.1072</v>
      </c>
      <c r="CD36" s="47"/>
      <c r="CE36" s="47"/>
      <c r="CF36" s="127">
        <f t="shared" si="14"/>
        <v>0.5</v>
      </c>
      <c r="CG36" s="55"/>
      <c r="CH36" s="49">
        <v>0</v>
      </c>
      <c r="CI36" s="49"/>
      <c r="CJ36" s="12"/>
      <c r="CK36" s="47">
        <f t="shared" si="15"/>
        <v>0.10125000000000001</v>
      </c>
      <c r="CL36" s="47"/>
      <c r="CM36" s="47"/>
      <c r="CN36" s="47">
        <f t="shared" si="16"/>
        <v>0.1198</v>
      </c>
      <c r="CO36" s="47"/>
      <c r="CP36" s="47"/>
      <c r="CQ36" s="47">
        <f t="shared" si="17"/>
        <v>0.1361</v>
      </c>
      <c r="CR36" s="47"/>
      <c r="CS36" s="47"/>
      <c r="CT36" s="126">
        <f t="shared" si="18"/>
        <v>0.5</v>
      </c>
      <c r="CU36" s="57"/>
      <c r="CV36" s="49">
        <v>0</v>
      </c>
      <c r="CW36" s="49"/>
      <c r="CX36" s="12"/>
      <c r="CY36" s="47">
        <f t="shared" si="19"/>
        <v>0.10125000000000001</v>
      </c>
      <c r="CZ36" s="47"/>
      <c r="DA36" s="47"/>
      <c r="DB36" s="47">
        <f t="shared" si="20"/>
        <v>0.1198</v>
      </c>
      <c r="DC36" s="47"/>
      <c r="DD36" s="47"/>
      <c r="DE36" s="47">
        <f t="shared" si="21"/>
        <v>0.1361</v>
      </c>
      <c r="DF36" s="47"/>
      <c r="DG36" s="109"/>
      <c r="DI36" s="56">
        <f t="shared" si="10"/>
        <v>0</v>
      </c>
      <c r="DJ36" s="57"/>
      <c r="DK36" s="108">
        <f>IF(DK35+O36&lt;$AD$18,DK35+O36,$AD$18)</f>
        <v>1.4400000000000002</v>
      </c>
      <c r="DL36" s="108"/>
      <c r="DM36" s="57"/>
      <c r="DN36" s="57"/>
      <c r="DO36" s="12"/>
      <c r="DP36" s="47">
        <f t="shared" si="23"/>
        <v>0</v>
      </c>
      <c r="DQ36" s="47"/>
      <c r="DR36" s="47"/>
      <c r="DS36" s="47">
        <f t="shared" si="24"/>
        <v>0</v>
      </c>
      <c r="DT36" s="47"/>
      <c r="DU36" s="47"/>
      <c r="DV36" s="47">
        <f t="shared" si="25"/>
        <v>0</v>
      </c>
      <c r="DW36" s="47"/>
      <c r="DX36" s="47"/>
      <c r="DY36" s="127">
        <f t="shared" si="26"/>
        <v>9.9999999999999978E-2</v>
      </c>
      <c r="DZ36" s="55"/>
      <c r="EA36" s="108">
        <f>IF(EA35+AA36&lt;$AD$18,EA35+AA36,$AD$18)</f>
        <v>1.2400000000000002</v>
      </c>
      <c r="EB36" s="108"/>
      <c r="EC36" s="55"/>
      <c r="ED36" s="55"/>
      <c r="EE36" s="12"/>
      <c r="EF36" s="47">
        <f t="shared" si="27"/>
        <v>2.0249999999999997E-2</v>
      </c>
      <c r="EG36" s="47"/>
      <c r="EH36" s="47"/>
      <c r="EI36" s="47">
        <f t="shared" si="28"/>
        <v>2.3959999999999995E-2</v>
      </c>
      <c r="EJ36" s="47"/>
      <c r="EK36" s="47"/>
      <c r="EL36" s="47">
        <f t="shared" si="29"/>
        <v>2.1439999999999997E-2</v>
      </c>
      <c r="EM36" s="47"/>
      <c r="EN36" s="47"/>
      <c r="EO36" s="126">
        <f t="shared" si="11"/>
        <v>0</v>
      </c>
      <c r="EP36" s="57"/>
      <c r="EQ36" s="108">
        <f>IF(EQ35+AM36&lt;$AD$18,EQ35+AM36,$AD$18)</f>
        <v>1.2400000000000002</v>
      </c>
      <c r="ER36" s="108"/>
      <c r="ES36" s="57"/>
      <c r="ET36" s="57"/>
      <c r="EU36" s="12"/>
      <c r="EV36" s="47">
        <f t="shared" si="30"/>
        <v>0</v>
      </c>
      <c r="EW36" s="47"/>
      <c r="EX36" s="47"/>
      <c r="EY36" s="47">
        <f t="shared" si="31"/>
        <v>0</v>
      </c>
      <c r="EZ36" s="47"/>
      <c r="FA36" s="47"/>
      <c r="FB36" s="47">
        <f t="shared" si="32"/>
        <v>0</v>
      </c>
      <c r="FC36" s="47"/>
      <c r="FD36" s="109"/>
    </row>
    <row r="37" spans="3:160" x14ac:dyDescent="0.25">
      <c r="C37" s="6">
        <f t="shared" si="12"/>
        <v>10</v>
      </c>
      <c r="D37" s="6">
        <f t="shared" si="39"/>
        <v>11</v>
      </c>
      <c r="F37" s="204">
        <v>0.5</v>
      </c>
      <c r="G37" s="205"/>
      <c r="H37" s="12"/>
      <c r="I37" s="210">
        <v>0.6</v>
      </c>
      <c r="J37" s="211"/>
      <c r="K37" s="12"/>
      <c r="L37" s="133">
        <f t="shared" si="1"/>
        <v>1.2</v>
      </c>
      <c r="M37" s="134"/>
      <c r="N37" s="7"/>
      <c r="O37" s="136">
        <f t="shared" si="2"/>
        <v>0.7</v>
      </c>
      <c r="P37" s="125"/>
      <c r="R37" s="204">
        <v>0.5</v>
      </c>
      <c r="S37" s="205"/>
      <c r="T37" s="12"/>
      <c r="U37" s="210">
        <v>0.35</v>
      </c>
      <c r="V37" s="211"/>
      <c r="W37" s="12"/>
      <c r="X37" s="133">
        <f t="shared" si="3"/>
        <v>0.7</v>
      </c>
      <c r="Y37" s="134"/>
      <c r="Z37" s="12"/>
      <c r="AA37" s="136">
        <f t="shared" si="4"/>
        <v>0.19999999999999996</v>
      </c>
      <c r="AB37" s="125"/>
      <c r="AD37" s="204">
        <v>0.5</v>
      </c>
      <c r="AE37" s="205"/>
      <c r="AF37" s="12"/>
      <c r="AG37" s="210">
        <v>0.4</v>
      </c>
      <c r="AH37" s="211"/>
      <c r="AI37" s="12"/>
      <c r="AJ37" s="216">
        <f t="shared" si="5"/>
        <v>0.8</v>
      </c>
      <c r="AK37" s="217"/>
      <c r="AL37" s="12"/>
      <c r="AM37" s="136">
        <f t="shared" si="6"/>
        <v>0.30000000000000004</v>
      </c>
      <c r="AN37" s="125"/>
      <c r="AP37" s="80">
        <f>$T$6</f>
        <v>0.20250000000000001</v>
      </c>
      <c r="AQ37" s="19"/>
      <c r="AR37" s="19"/>
      <c r="AS37" s="21">
        <f>$T$9</f>
        <v>0.23960000000000001</v>
      </c>
      <c r="AT37" s="21"/>
      <c r="AU37" s="21"/>
      <c r="AV37" s="21">
        <f>$T$13</f>
        <v>0.2722</v>
      </c>
      <c r="AW37" s="21"/>
      <c r="AX37" s="81"/>
      <c r="AY37" s="80">
        <f>$T$6</f>
        <v>0.20250000000000001</v>
      </c>
      <c r="AZ37" s="19"/>
      <c r="BA37" s="19"/>
      <c r="BB37" s="21">
        <f>$T$9</f>
        <v>0.23960000000000001</v>
      </c>
      <c r="BC37" s="21"/>
      <c r="BD37" s="21"/>
      <c r="BE37" s="21">
        <f>$T$13</f>
        <v>0.2722</v>
      </c>
      <c r="BF37" s="21"/>
      <c r="BG37" s="81"/>
      <c r="BH37" s="80">
        <f>$T$6</f>
        <v>0.20250000000000001</v>
      </c>
      <c r="BI37" s="19"/>
      <c r="BJ37" s="19"/>
      <c r="BK37" s="21">
        <f>$T$9</f>
        <v>0.23960000000000001</v>
      </c>
      <c r="BL37" s="21"/>
      <c r="BM37" s="21"/>
      <c r="BN37" s="21">
        <f>$T$13</f>
        <v>0.2722</v>
      </c>
      <c r="BO37" s="21"/>
      <c r="BP37" s="81"/>
      <c r="BR37" s="58">
        <f t="shared" si="13"/>
        <v>0.5</v>
      </c>
      <c r="BS37" s="55"/>
      <c r="BT37" s="49">
        <v>0</v>
      </c>
      <c r="BU37" s="49"/>
      <c r="BV37" s="12"/>
      <c r="BW37" s="47">
        <f t="shared" si="7"/>
        <v>0.10125000000000001</v>
      </c>
      <c r="BX37" s="47"/>
      <c r="BY37" s="47"/>
      <c r="BZ37" s="47">
        <f t="shared" si="8"/>
        <v>0.1198</v>
      </c>
      <c r="CA37" s="47"/>
      <c r="CB37" s="47"/>
      <c r="CC37" s="47">
        <f t="shared" si="9"/>
        <v>0.1361</v>
      </c>
      <c r="CD37" s="47"/>
      <c r="CE37" s="47"/>
      <c r="CF37" s="127">
        <f t="shared" si="14"/>
        <v>0.5</v>
      </c>
      <c r="CG37" s="55"/>
      <c r="CH37" s="49">
        <v>0</v>
      </c>
      <c r="CI37" s="49"/>
      <c r="CJ37" s="12"/>
      <c r="CK37" s="47">
        <f t="shared" si="15"/>
        <v>0.10125000000000001</v>
      </c>
      <c r="CL37" s="47"/>
      <c r="CM37" s="47"/>
      <c r="CN37" s="47">
        <f t="shared" si="16"/>
        <v>0.1198</v>
      </c>
      <c r="CO37" s="47"/>
      <c r="CP37" s="47"/>
      <c r="CQ37" s="47">
        <f t="shared" si="17"/>
        <v>0.1361</v>
      </c>
      <c r="CR37" s="47"/>
      <c r="CS37" s="47"/>
      <c r="CT37" s="127">
        <f t="shared" si="18"/>
        <v>0.5</v>
      </c>
      <c r="CU37" s="55"/>
      <c r="CV37" s="49">
        <v>0</v>
      </c>
      <c r="CW37" s="49"/>
      <c r="CX37" s="12"/>
      <c r="CY37" s="47">
        <f t="shared" si="19"/>
        <v>0.10125000000000001</v>
      </c>
      <c r="CZ37" s="47"/>
      <c r="DA37" s="47"/>
      <c r="DB37" s="47">
        <f t="shared" si="20"/>
        <v>0.1198</v>
      </c>
      <c r="DC37" s="47"/>
      <c r="DD37" s="47"/>
      <c r="DE37" s="47">
        <f t="shared" si="21"/>
        <v>0.1361</v>
      </c>
      <c r="DF37" s="47"/>
      <c r="DG37" s="109"/>
      <c r="DI37" s="58">
        <f t="shared" si="10"/>
        <v>0</v>
      </c>
      <c r="DJ37" s="55"/>
      <c r="DK37" s="108">
        <f>IF(DK36+O37&lt;$AD$18,DK36+O37,$AD$18)</f>
        <v>2.14</v>
      </c>
      <c r="DL37" s="108"/>
      <c r="DM37" s="55"/>
      <c r="DN37" s="55"/>
      <c r="DO37" s="12"/>
      <c r="DP37" s="47">
        <f t="shared" si="23"/>
        <v>0</v>
      </c>
      <c r="DQ37" s="47"/>
      <c r="DR37" s="47"/>
      <c r="DS37" s="47">
        <f t="shared" si="24"/>
        <v>0</v>
      </c>
      <c r="DT37" s="47"/>
      <c r="DU37" s="47"/>
      <c r="DV37" s="47">
        <f t="shared" si="25"/>
        <v>0</v>
      </c>
      <c r="DW37" s="47"/>
      <c r="DX37" s="47"/>
      <c r="DY37" s="127">
        <f t="shared" si="26"/>
        <v>0</v>
      </c>
      <c r="DZ37" s="55"/>
      <c r="EA37" s="108">
        <f>IF(EA36+AA37&lt;$AD$18,EA36+AA37,$AD$18)</f>
        <v>1.4400000000000002</v>
      </c>
      <c r="EB37" s="108"/>
      <c r="EC37" s="55"/>
      <c r="ED37" s="55"/>
      <c r="EE37" s="12"/>
      <c r="EF37" s="47">
        <f t="shared" si="27"/>
        <v>0</v>
      </c>
      <c r="EG37" s="47"/>
      <c r="EH37" s="47"/>
      <c r="EI37" s="47">
        <f t="shared" si="28"/>
        <v>0</v>
      </c>
      <c r="EJ37" s="47"/>
      <c r="EK37" s="47"/>
      <c r="EL37" s="47">
        <f t="shared" si="29"/>
        <v>0</v>
      </c>
      <c r="EM37" s="47"/>
      <c r="EN37" s="47"/>
      <c r="EO37" s="127">
        <f t="shared" si="11"/>
        <v>0</v>
      </c>
      <c r="EP37" s="55"/>
      <c r="EQ37" s="108">
        <f>IF(EQ36+AM37&lt;$AD$18,EQ36+AM37,$AD$18)</f>
        <v>1.5400000000000003</v>
      </c>
      <c r="ER37" s="108"/>
      <c r="ES37" s="55"/>
      <c r="ET37" s="55"/>
      <c r="EU37" s="12"/>
      <c r="EV37" s="47">
        <f t="shared" si="30"/>
        <v>0</v>
      </c>
      <c r="EW37" s="47"/>
      <c r="EX37" s="47"/>
      <c r="EY37" s="47">
        <f t="shared" si="31"/>
        <v>0</v>
      </c>
      <c r="EZ37" s="47"/>
      <c r="FA37" s="47"/>
      <c r="FB37" s="47">
        <f t="shared" si="32"/>
        <v>0</v>
      </c>
      <c r="FC37" s="47"/>
      <c r="FD37" s="109"/>
    </row>
    <row r="38" spans="3:160" x14ac:dyDescent="0.25">
      <c r="C38" s="6">
        <f t="shared" si="12"/>
        <v>11</v>
      </c>
      <c r="D38" s="6">
        <f t="shared" si="39"/>
        <v>12</v>
      </c>
      <c r="F38" s="204">
        <v>0.5</v>
      </c>
      <c r="G38" s="205"/>
      <c r="H38" s="12"/>
      <c r="I38" s="210">
        <v>0.75</v>
      </c>
      <c r="J38" s="211"/>
      <c r="K38" s="12"/>
      <c r="L38" s="133">
        <f t="shared" si="1"/>
        <v>1.5</v>
      </c>
      <c r="M38" s="134"/>
      <c r="N38" s="7"/>
      <c r="O38" s="136">
        <f t="shared" si="2"/>
        <v>1</v>
      </c>
      <c r="P38" s="125"/>
      <c r="R38" s="202">
        <v>0.5</v>
      </c>
      <c r="S38" s="203"/>
      <c r="T38" s="12"/>
      <c r="U38" s="210">
        <v>0.45</v>
      </c>
      <c r="V38" s="211"/>
      <c r="W38" s="12"/>
      <c r="X38" s="133">
        <f t="shared" si="3"/>
        <v>0.9</v>
      </c>
      <c r="Y38" s="134"/>
      <c r="Z38" s="12"/>
      <c r="AA38" s="136">
        <f t="shared" si="4"/>
        <v>0.4</v>
      </c>
      <c r="AB38" s="125"/>
      <c r="AD38" s="204">
        <v>0.5</v>
      </c>
      <c r="AE38" s="205"/>
      <c r="AF38" s="12"/>
      <c r="AG38" s="210">
        <v>0.65</v>
      </c>
      <c r="AH38" s="211"/>
      <c r="AI38" s="12"/>
      <c r="AJ38" s="216">
        <f t="shared" si="5"/>
        <v>1.3</v>
      </c>
      <c r="AK38" s="217"/>
      <c r="AL38" s="12"/>
      <c r="AM38" s="136">
        <f t="shared" si="6"/>
        <v>0.8</v>
      </c>
      <c r="AN38" s="125"/>
      <c r="AP38" s="80">
        <f>$T$6</f>
        <v>0.20250000000000001</v>
      </c>
      <c r="AQ38" s="19"/>
      <c r="AR38" s="19"/>
      <c r="AS38" s="21">
        <f>$T$9</f>
        <v>0.23960000000000001</v>
      </c>
      <c r="AT38" s="21"/>
      <c r="AU38" s="21"/>
      <c r="AV38" s="21">
        <f>$T$13</f>
        <v>0.2722</v>
      </c>
      <c r="AW38" s="21"/>
      <c r="AX38" s="81"/>
      <c r="AY38" s="80">
        <f>$T$6</f>
        <v>0.20250000000000001</v>
      </c>
      <c r="AZ38" s="19"/>
      <c r="BA38" s="19"/>
      <c r="BB38" s="21">
        <f>$T$9</f>
        <v>0.23960000000000001</v>
      </c>
      <c r="BC38" s="21"/>
      <c r="BD38" s="21"/>
      <c r="BE38" s="19">
        <f>$T$14</f>
        <v>0.21440000000000001</v>
      </c>
      <c r="BF38" s="19"/>
      <c r="BG38" s="79"/>
      <c r="BH38" s="80">
        <f>$T$6</f>
        <v>0.20250000000000001</v>
      </c>
      <c r="BI38" s="19"/>
      <c r="BJ38" s="19"/>
      <c r="BK38" s="21">
        <f>$T$9</f>
        <v>0.23960000000000001</v>
      </c>
      <c r="BL38" s="21"/>
      <c r="BM38" s="21"/>
      <c r="BN38" s="19">
        <f>$T$14</f>
        <v>0.21440000000000001</v>
      </c>
      <c r="BO38" s="19"/>
      <c r="BP38" s="79"/>
      <c r="BR38" s="58">
        <f t="shared" si="13"/>
        <v>0.5</v>
      </c>
      <c r="BS38" s="55"/>
      <c r="BT38" s="49">
        <v>0</v>
      </c>
      <c r="BU38" s="49"/>
      <c r="BV38" s="12"/>
      <c r="BW38" s="47">
        <f t="shared" si="7"/>
        <v>0.10125000000000001</v>
      </c>
      <c r="BX38" s="47"/>
      <c r="BY38" s="47"/>
      <c r="BZ38" s="47">
        <f t="shared" si="8"/>
        <v>0.1198</v>
      </c>
      <c r="CA38" s="47"/>
      <c r="CB38" s="47"/>
      <c r="CC38" s="47">
        <f t="shared" si="9"/>
        <v>0.1361</v>
      </c>
      <c r="CD38" s="47"/>
      <c r="CE38" s="47"/>
      <c r="CF38" s="126">
        <f t="shared" si="14"/>
        <v>0.5</v>
      </c>
      <c r="CG38" s="57"/>
      <c r="CH38" s="49">
        <v>0</v>
      </c>
      <c r="CI38" s="49"/>
      <c r="CJ38" s="12"/>
      <c r="CK38" s="47">
        <f t="shared" si="15"/>
        <v>0.10125000000000001</v>
      </c>
      <c r="CL38" s="47"/>
      <c r="CM38" s="47"/>
      <c r="CN38" s="47">
        <f t="shared" si="16"/>
        <v>0.1198</v>
      </c>
      <c r="CO38" s="47"/>
      <c r="CP38" s="47"/>
      <c r="CQ38" s="47">
        <f t="shared" si="17"/>
        <v>0.1072</v>
      </c>
      <c r="CR38" s="47"/>
      <c r="CS38" s="47"/>
      <c r="CT38" s="127">
        <f t="shared" si="18"/>
        <v>0.5</v>
      </c>
      <c r="CU38" s="55"/>
      <c r="CV38" s="49">
        <v>0</v>
      </c>
      <c r="CW38" s="49"/>
      <c r="CX38" s="12"/>
      <c r="CY38" s="47">
        <f t="shared" si="19"/>
        <v>0.10125000000000001</v>
      </c>
      <c r="CZ38" s="47"/>
      <c r="DA38" s="47"/>
      <c r="DB38" s="47">
        <f t="shared" si="20"/>
        <v>0.1198</v>
      </c>
      <c r="DC38" s="47"/>
      <c r="DD38" s="47"/>
      <c r="DE38" s="47">
        <f t="shared" si="21"/>
        <v>0.1072</v>
      </c>
      <c r="DF38" s="47"/>
      <c r="DG38" s="109"/>
      <c r="DI38" s="58">
        <f t="shared" si="10"/>
        <v>0</v>
      </c>
      <c r="DJ38" s="55"/>
      <c r="DK38" s="108">
        <f>IF(DK37+O38&lt;$AD$18,DK37+O38,$AD$18)</f>
        <v>3.14</v>
      </c>
      <c r="DL38" s="108"/>
      <c r="DM38" s="55"/>
      <c r="DN38" s="55"/>
      <c r="DO38" s="12"/>
      <c r="DP38" s="47">
        <f t="shared" si="23"/>
        <v>0</v>
      </c>
      <c r="DQ38" s="47"/>
      <c r="DR38" s="47"/>
      <c r="DS38" s="47">
        <f t="shared" si="24"/>
        <v>0</v>
      </c>
      <c r="DT38" s="47"/>
      <c r="DU38" s="47"/>
      <c r="DV38" s="47">
        <f t="shared" si="25"/>
        <v>0</v>
      </c>
      <c r="DW38" s="47"/>
      <c r="DX38" s="47"/>
      <c r="DY38" s="126">
        <f t="shared" si="26"/>
        <v>0</v>
      </c>
      <c r="DZ38" s="57"/>
      <c r="EA38" s="108">
        <f>IF(EA37+AA38&lt;$AD$18,EA37+AA38,$AD$18)</f>
        <v>1.8400000000000003</v>
      </c>
      <c r="EB38" s="108"/>
      <c r="EC38" s="57"/>
      <c r="ED38" s="57"/>
      <c r="EE38" s="12"/>
      <c r="EF38" s="47">
        <f t="shared" si="27"/>
        <v>0</v>
      </c>
      <c r="EG38" s="47"/>
      <c r="EH38" s="47"/>
      <c r="EI38" s="47">
        <f t="shared" si="28"/>
        <v>0</v>
      </c>
      <c r="EJ38" s="47"/>
      <c r="EK38" s="47"/>
      <c r="EL38" s="47">
        <f t="shared" si="29"/>
        <v>0</v>
      </c>
      <c r="EM38" s="47"/>
      <c r="EN38" s="47"/>
      <c r="EO38" s="127">
        <f t="shared" si="11"/>
        <v>0</v>
      </c>
      <c r="EP38" s="55"/>
      <c r="EQ38" s="108">
        <f>IF(EQ37+AM38&lt;$AD$18,EQ37+AM38,$AD$18)</f>
        <v>2.3400000000000003</v>
      </c>
      <c r="ER38" s="108"/>
      <c r="ES38" s="55"/>
      <c r="ET38" s="55"/>
      <c r="EU38" s="12"/>
      <c r="EV38" s="47">
        <f t="shared" si="30"/>
        <v>0</v>
      </c>
      <c r="EW38" s="47"/>
      <c r="EX38" s="47"/>
      <c r="EY38" s="47">
        <f t="shared" si="31"/>
        <v>0</v>
      </c>
      <c r="EZ38" s="47"/>
      <c r="FA38" s="47"/>
      <c r="FB38" s="47">
        <f t="shared" si="32"/>
        <v>0</v>
      </c>
      <c r="FC38" s="47"/>
      <c r="FD38" s="109"/>
    </row>
    <row r="39" spans="3:160" x14ac:dyDescent="0.25">
      <c r="C39" s="6">
        <f t="shared" si="12"/>
        <v>12</v>
      </c>
      <c r="D39" s="6">
        <f t="shared" si="39"/>
        <v>13</v>
      </c>
      <c r="F39" s="204">
        <v>0.75</v>
      </c>
      <c r="G39" s="205"/>
      <c r="H39" s="12"/>
      <c r="I39" s="210">
        <v>0.95</v>
      </c>
      <c r="J39" s="211"/>
      <c r="K39" s="12"/>
      <c r="L39" s="133">
        <f t="shared" si="1"/>
        <v>1.9</v>
      </c>
      <c r="M39" s="134"/>
      <c r="N39" s="7"/>
      <c r="O39" s="136">
        <f t="shared" si="2"/>
        <v>1.1499999999999999</v>
      </c>
      <c r="P39" s="125"/>
      <c r="R39" s="202">
        <v>0.75</v>
      </c>
      <c r="S39" s="203"/>
      <c r="T39" s="12"/>
      <c r="U39" s="210">
        <v>0.6</v>
      </c>
      <c r="V39" s="211"/>
      <c r="W39" s="12"/>
      <c r="X39" s="133">
        <f t="shared" si="3"/>
        <v>1.2</v>
      </c>
      <c r="Y39" s="134"/>
      <c r="Z39" s="12"/>
      <c r="AA39" s="136">
        <f t="shared" si="4"/>
        <v>0.44999999999999996</v>
      </c>
      <c r="AB39" s="125"/>
      <c r="AD39" s="204">
        <v>0.75</v>
      </c>
      <c r="AE39" s="205"/>
      <c r="AF39" s="12"/>
      <c r="AG39" s="210">
        <v>0.75</v>
      </c>
      <c r="AH39" s="211"/>
      <c r="AI39" s="12"/>
      <c r="AJ39" s="216">
        <f t="shared" si="5"/>
        <v>1.5</v>
      </c>
      <c r="AK39" s="217"/>
      <c r="AL39" s="12"/>
      <c r="AM39" s="136">
        <f t="shared" si="6"/>
        <v>0.75</v>
      </c>
      <c r="AN39" s="125"/>
      <c r="AP39" s="80">
        <f>$T$6</f>
        <v>0.20250000000000001</v>
      </c>
      <c r="AQ39" s="19"/>
      <c r="AR39" s="19"/>
      <c r="AS39" s="21">
        <f>$T$9</f>
        <v>0.23960000000000001</v>
      </c>
      <c r="AT39" s="21"/>
      <c r="AU39" s="21"/>
      <c r="AV39" s="21">
        <f>$T$13</f>
        <v>0.2722</v>
      </c>
      <c r="AW39" s="21"/>
      <c r="AX39" s="81"/>
      <c r="AY39" s="80">
        <f>$T$6</f>
        <v>0.20250000000000001</v>
      </c>
      <c r="AZ39" s="19"/>
      <c r="BA39" s="19"/>
      <c r="BB39" s="21">
        <f>$T$9</f>
        <v>0.23960000000000001</v>
      </c>
      <c r="BC39" s="21"/>
      <c r="BD39" s="21"/>
      <c r="BE39" s="19">
        <f>$T$14</f>
        <v>0.21440000000000001</v>
      </c>
      <c r="BF39" s="19"/>
      <c r="BG39" s="79"/>
      <c r="BH39" s="80">
        <f>$T$6</f>
        <v>0.20250000000000001</v>
      </c>
      <c r="BI39" s="19"/>
      <c r="BJ39" s="19"/>
      <c r="BK39" s="21">
        <f>$T$9</f>
        <v>0.23960000000000001</v>
      </c>
      <c r="BL39" s="21"/>
      <c r="BM39" s="21"/>
      <c r="BN39" s="19">
        <f>$T$14</f>
        <v>0.21440000000000001</v>
      </c>
      <c r="BO39" s="19"/>
      <c r="BP39" s="79"/>
      <c r="BR39" s="58">
        <f t="shared" si="13"/>
        <v>0.75</v>
      </c>
      <c r="BS39" s="55"/>
      <c r="BT39" s="49">
        <v>0</v>
      </c>
      <c r="BU39" s="49"/>
      <c r="BV39" s="12"/>
      <c r="BW39" s="47">
        <f t="shared" si="7"/>
        <v>0.15187500000000001</v>
      </c>
      <c r="BX39" s="47"/>
      <c r="BY39" s="47"/>
      <c r="BZ39" s="47">
        <f t="shared" si="8"/>
        <v>0.1797</v>
      </c>
      <c r="CA39" s="47"/>
      <c r="CB39" s="47"/>
      <c r="CC39" s="47">
        <f t="shared" si="9"/>
        <v>0.20415</v>
      </c>
      <c r="CD39" s="47"/>
      <c r="CE39" s="47"/>
      <c r="CF39" s="126">
        <f t="shared" si="14"/>
        <v>0.75</v>
      </c>
      <c r="CG39" s="57"/>
      <c r="CH39" s="49">
        <v>0</v>
      </c>
      <c r="CI39" s="49"/>
      <c r="CJ39" s="12"/>
      <c r="CK39" s="47">
        <f t="shared" si="15"/>
        <v>0.15187500000000001</v>
      </c>
      <c r="CL39" s="47"/>
      <c r="CM39" s="47"/>
      <c r="CN39" s="47">
        <f t="shared" si="16"/>
        <v>0.1797</v>
      </c>
      <c r="CO39" s="47"/>
      <c r="CP39" s="47"/>
      <c r="CQ39" s="47">
        <f t="shared" si="17"/>
        <v>0.1608</v>
      </c>
      <c r="CR39" s="47"/>
      <c r="CS39" s="47"/>
      <c r="CT39" s="127">
        <f t="shared" si="18"/>
        <v>0.75</v>
      </c>
      <c r="CU39" s="55"/>
      <c r="CV39" s="49">
        <v>0</v>
      </c>
      <c r="CW39" s="49"/>
      <c r="CX39" s="12"/>
      <c r="CY39" s="47">
        <f t="shared" si="19"/>
        <v>0.15187500000000001</v>
      </c>
      <c r="CZ39" s="47"/>
      <c r="DA39" s="47"/>
      <c r="DB39" s="47">
        <f t="shared" si="20"/>
        <v>0.1797</v>
      </c>
      <c r="DC39" s="47"/>
      <c r="DD39" s="47"/>
      <c r="DE39" s="47">
        <f t="shared" si="21"/>
        <v>0.1608</v>
      </c>
      <c r="DF39" s="47"/>
      <c r="DG39" s="109"/>
      <c r="DI39" s="58">
        <f t="shared" si="10"/>
        <v>0</v>
      </c>
      <c r="DJ39" s="55"/>
      <c r="DK39" s="108">
        <f>IF(DK38+O39&lt;$AD$18,DK38+O39,$AD$18)</f>
        <v>4.29</v>
      </c>
      <c r="DL39" s="108"/>
      <c r="DM39" s="55"/>
      <c r="DN39" s="55"/>
      <c r="DO39" s="12"/>
      <c r="DP39" s="47">
        <f t="shared" si="23"/>
        <v>0</v>
      </c>
      <c r="DQ39" s="47"/>
      <c r="DR39" s="47"/>
      <c r="DS39" s="47">
        <f t="shared" si="24"/>
        <v>0</v>
      </c>
      <c r="DT39" s="47"/>
      <c r="DU39" s="47"/>
      <c r="DV39" s="47">
        <f t="shared" si="25"/>
        <v>0</v>
      </c>
      <c r="DW39" s="47"/>
      <c r="DX39" s="47"/>
      <c r="DY39" s="126">
        <f t="shared" si="26"/>
        <v>0</v>
      </c>
      <c r="DZ39" s="57"/>
      <c r="EA39" s="108">
        <f>IF(EA38+AA39&lt;$AD$18,EA38+AA39,$AD$18)</f>
        <v>2.29</v>
      </c>
      <c r="EB39" s="108"/>
      <c r="EC39" s="57"/>
      <c r="ED39" s="57"/>
      <c r="EE39" s="12"/>
      <c r="EF39" s="47">
        <f t="shared" si="27"/>
        <v>0</v>
      </c>
      <c r="EG39" s="47"/>
      <c r="EH39" s="47"/>
      <c r="EI39" s="47">
        <f t="shared" si="28"/>
        <v>0</v>
      </c>
      <c r="EJ39" s="47"/>
      <c r="EK39" s="47"/>
      <c r="EL39" s="47">
        <f t="shared" si="29"/>
        <v>0</v>
      </c>
      <c r="EM39" s="47"/>
      <c r="EN39" s="47"/>
      <c r="EO39" s="127">
        <f t="shared" si="11"/>
        <v>0</v>
      </c>
      <c r="EP39" s="55"/>
      <c r="EQ39" s="108">
        <f>IF(EQ38+AM39&lt;$AD$18,EQ38+AM39,$AD$18)</f>
        <v>3.0900000000000003</v>
      </c>
      <c r="ER39" s="108"/>
      <c r="ES39" s="55"/>
      <c r="ET39" s="55"/>
      <c r="EU39" s="12"/>
      <c r="EV39" s="47">
        <f t="shared" si="30"/>
        <v>0</v>
      </c>
      <c r="EW39" s="47"/>
      <c r="EX39" s="47"/>
      <c r="EY39" s="47">
        <f t="shared" si="31"/>
        <v>0</v>
      </c>
      <c r="EZ39" s="47"/>
      <c r="FA39" s="47"/>
      <c r="FB39" s="47">
        <f t="shared" si="32"/>
        <v>0</v>
      </c>
      <c r="FC39" s="47"/>
      <c r="FD39" s="109"/>
    </row>
    <row r="40" spans="3:160" x14ac:dyDescent="0.25">
      <c r="C40" s="6">
        <f t="shared" si="12"/>
        <v>13</v>
      </c>
      <c r="D40" s="6">
        <f t="shared" si="39"/>
        <v>14</v>
      </c>
      <c r="F40" s="202">
        <v>0.5</v>
      </c>
      <c r="G40" s="203"/>
      <c r="H40" s="12"/>
      <c r="I40" s="210">
        <v>0.95</v>
      </c>
      <c r="J40" s="211"/>
      <c r="K40" s="12"/>
      <c r="L40" s="133">
        <f t="shared" si="1"/>
        <v>1.9</v>
      </c>
      <c r="M40" s="134"/>
      <c r="N40" s="7"/>
      <c r="O40" s="136">
        <f t="shared" si="2"/>
        <v>1.4</v>
      </c>
      <c r="P40" s="125"/>
      <c r="R40" s="202">
        <v>0.5</v>
      </c>
      <c r="S40" s="203"/>
      <c r="T40" s="12"/>
      <c r="U40" s="210">
        <v>0.6</v>
      </c>
      <c r="V40" s="211"/>
      <c r="W40" s="12"/>
      <c r="X40" s="133">
        <f t="shared" si="3"/>
        <v>1.2</v>
      </c>
      <c r="Y40" s="134"/>
      <c r="Z40" s="12"/>
      <c r="AA40" s="136">
        <f t="shared" si="4"/>
        <v>0.7</v>
      </c>
      <c r="AB40" s="125"/>
      <c r="AD40" s="202">
        <v>0.5</v>
      </c>
      <c r="AE40" s="203"/>
      <c r="AF40" s="12"/>
      <c r="AG40" s="210">
        <v>0.75</v>
      </c>
      <c r="AH40" s="211"/>
      <c r="AI40" s="12"/>
      <c r="AJ40" s="216">
        <f t="shared" si="5"/>
        <v>1.5</v>
      </c>
      <c r="AK40" s="217"/>
      <c r="AL40" s="12"/>
      <c r="AM40" s="136">
        <f t="shared" si="6"/>
        <v>1</v>
      </c>
      <c r="AN40" s="125"/>
      <c r="AP40" s="80">
        <f>$T$6</f>
        <v>0.20250000000000001</v>
      </c>
      <c r="AQ40" s="19"/>
      <c r="AR40" s="19"/>
      <c r="AS40" s="21">
        <f>$T$9</f>
        <v>0.23960000000000001</v>
      </c>
      <c r="AT40" s="21"/>
      <c r="AU40" s="21"/>
      <c r="AV40" s="19">
        <f>$T$14</f>
        <v>0.21440000000000001</v>
      </c>
      <c r="AW40" s="19"/>
      <c r="AX40" s="79"/>
      <c r="AY40" s="80">
        <f>$T$6</f>
        <v>0.20250000000000001</v>
      </c>
      <c r="AZ40" s="19"/>
      <c r="BA40" s="19"/>
      <c r="BB40" s="21">
        <f>$T$9</f>
        <v>0.23960000000000001</v>
      </c>
      <c r="BC40" s="21"/>
      <c r="BD40" s="21"/>
      <c r="BE40" s="19">
        <f>$T$14</f>
        <v>0.21440000000000001</v>
      </c>
      <c r="BF40" s="19"/>
      <c r="BG40" s="79"/>
      <c r="BH40" s="80">
        <f>$T$6</f>
        <v>0.20250000000000001</v>
      </c>
      <c r="BI40" s="19"/>
      <c r="BJ40" s="19"/>
      <c r="BK40" s="21">
        <f>$T$9</f>
        <v>0.23960000000000001</v>
      </c>
      <c r="BL40" s="21"/>
      <c r="BM40" s="21"/>
      <c r="BN40" s="19">
        <f>$T$14</f>
        <v>0.21440000000000001</v>
      </c>
      <c r="BO40" s="19"/>
      <c r="BP40" s="79"/>
      <c r="BR40" s="56">
        <f t="shared" si="13"/>
        <v>0.5</v>
      </c>
      <c r="BS40" s="57"/>
      <c r="BT40" s="49">
        <v>0</v>
      </c>
      <c r="BU40" s="49"/>
      <c r="BV40" s="12"/>
      <c r="BW40" s="47">
        <f t="shared" si="7"/>
        <v>0.10125000000000001</v>
      </c>
      <c r="BX40" s="47"/>
      <c r="BY40" s="47"/>
      <c r="BZ40" s="47">
        <f t="shared" si="8"/>
        <v>0.1198</v>
      </c>
      <c r="CA40" s="47"/>
      <c r="CB40" s="47"/>
      <c r="CC40" s="47">
        <f t="shared" si="9"/>
        <v>0.1072</v>
      </c>
      <c r="CD40" s="47"/>
      <c r="CE40" s="47"/>
      <c r="CF40" s="126">
        <f t="shared" si="14"/>
        <v>0.5</v>
      </c>
      <c r="CG40" s="57"/>
      <c r="CH40" s="49">
        <v>0</v>
      </c>
      <c r="CI40" s="49"/>
      <c r="CJ40" s="12"/>
      <c r="CK40" s="47">
        <f t="shared" si="15"/>
        <v>0.10125000000000001</v>
      </c>
      <c r="CL40" s="47"/>
      <c r="CM40" s="47"/>
      <c r="CN40" s="47">
        <f t="shared" si="16"/>
        <v>0.1198</v>
      </c>
      <c r="CO40" s="47"/>
      <c r="CP40" s="47"/>
      <c r="CQ40" s="47">
        <f t="shared" si="17"/>
        <v>0.1072</v>
      </c>
      <c r="CR40" s="47"/>
      <c r="CS40" s="47"/>
      <c r="CT40" s="126">
        <f t="shared" si="18"/>
        <v>0.5</v>
      </c>
      <c r="CU40" s="57"/>
      <c r="CV40" s="49">
        <v>0</v>
      </c>
      <c r="CW40" s="49"/>
      <c r="CX40" s="12"/>
      <c r="CY40" s="47">
        <f t="shared" si="19"/>
        <v>0.10125000000000001</v>
      </c>
      <c r="CZ40" s="47"/>
      <c r="DA40" s="47"/>
      <c r="DB40" s="47">
        <f t="shared" si="20"/>
        <v>0.1198</v>
      </c>
      <c r="DC40" s="47"/>
      <c r="DD40" s="47"/>
      <c r="DE40" s="47">
        <f t="shared" si="21"/>
        <v>0.1072</v>
      </c>
      <c r="DF40" s="47"/>
      <c r="DG40" s="109"/>
      <c r="DI40" s="56">
        <f t="shared" si="10"/>
        <v>0</v>
      </c>
      <c r="DJ40" s="57"/>
      <c r="DK40" s="108">
        <f>IF(DK39+O40&lt;$AD$18,DK39+O40,$AD$18)</f>
        <v>4.9600000000000009</v>
      </c>
      <c r="DL40" s="108"/>
      <c r="DM40" s="57"/>
      <c r="DN40" s="57"/>
      <c r="DO40" s="12"/>
      <c r="DP40" s="47">
        <f t="shared" si="23"/>
        <v>0</v>
      </c>
      <c r="DQ40" s="47"/>
      <c r="DR40" s="47"/>
      <c r="DS40" s="47">
        <f t="shared" si="24"/>
        <v>0</v>
      </c>
      <c r="DT40" s="47"/>
      <c r="DU40" s="47"/>
      <c r="DV40" s="47">
        <f t="shared" si="25"/>
        <v>0</v>
      </c>
      <c r="DW40" s="47"/>
      <c r="DX40" s="47"/>
      <c r="DY40" s="126">
        <f t="shared" si="26"/>
        <v>0</v>
      </c>
      <c r="DZ40" s="57"/>
      <c r="EA40" s="108">
        <f>IF(EA39+AA40&lt;$AD$18,EA39+AA40,$AD$18)</f>
        <v>2.99</v>
      </c>
      <c r="EB40" s="108"/>
      <c r="EC40" s="57"/>
      <c r="ED40" s="57"/>
      <c r="EE40" s="12"/>
      <c r="EF40" s="47">
        <f t="shared" si="27"/>
        <v>0</v>
      </c>
      <c r="EG40" s="47"/>
      <c r="EH40" s="47"/>
      <c r="EI40" s="47">
        <f t="shared" si="28"/>
        <v>0</v>
      </c>
      <c r="EJ40" s="47"/>
      <c r="EK40" s="47"/>
      <c r="EL40" s="47">
        <f t="shared" si="29"/>
        <v>0</v>
      </c>
      <c r="EM40" s="47"/>
      <c r="EN40" s="47"/>
      <c r="EO40" s="126">
        <f t="shared" si="11"/>
        <v>0</v>
      </c>
      <c r="EP40" s="57"/>
      <c r="EQ40" s="108">
        <f>IF(EQ39+AM40&lt;$AD$18,EQ39+AM40,$AD$18)</f>
        <v>4.09</v>
      </c>
      <c r="ER40" s="108"/>
      <c r="ES40" s="57"/>
      <c r="ET40" s="57"/>
      <c r="EU40" s="12"/>
      <c r="EV40" s="47">
        <f t="shared" si="30"/>
        <v>0</v>
      </c>
      <c r="EW40" s="47"/>
      <c r="EX40" s="47"/>
      <c r="EY40" s="47">
        <f t="shared" si="31"/>
        <v>0</v>
      </c>
      <c r="EZ40" s="47"/>
      <c r="FA40" s="47"/>
      <c r="FB40" s="47">
        <f t="shared" si="32"/>
        <v>0</v>
      </c>
      <c r="FC40" s="47"/>
      <c r="FD40" s="109"/>
    </row>
    <row r="41" spans="3:160" x14ac:dyDescent="0.25">
      <c r="C41" s="6">
        <f t="shared" si="12"/>
        <v>14</v>
      </c>
      <c r="D41" s="6">
        <f t="shared" si="39"/>
        <v>15</v>
      </c>
      <c r="F41" s="202">
        <v>0.5</v>
      </c>
      <c r="G41" s="203"/>
      <c r="H41" s="12"/>
      <c r="I41" s="210">
        <v>0.75</v>
      </c>
      <c r="J41" s="211"/>
      <c r="K41" s="12"/>
      <c r="L41" s="133">
        <f t="shared" si="1"/>
        <v>1.5</v>
      </c>
      <c r="M41" s="134"/>
      <c r="N41" s="7"/>
      <c r="O41" s="136">
        <f t="shared" si="2"/>
        <v>1</v>
      </c>
      <c r="P41" s="125"/>
      <c r="R41" s="202">
        <v>0.5</v>
      </c>
      <c r="S41" s="203"/>
      <c r="T41" s="12"/>
      <c r="U41" s="210">
        <v>0.45</v>
      </c>
      <c r="V41" s="211"/>
      <c r="W41" s="12"/>
      <c r="X41" s="133">
        <f t="shared" si="3"/>
        <v>0.9</v>
      </c>
      <c r="Y41" s="134"/>
      <c r="Z41" s="12"/>
      <c r="AA41" s="136">
        <f t="shared" si="4"/>
        <v>0.4</v>
      </c>
      <c r="AB41" s="125"/>
      <c r="AD41" s="202">
        <v>0.5</v>
      </c>
      <c r="AE41" s="203"/>
      <c r="AF41" s="12"/>
      <c r="AG41" s="210">
        <v>0.65</v>
      </c>
      <c r="AH41" s="211"/>
      <c r="AI41" s="12"/>
      <c r="AJ41" s="216">
        <f t="shared" si="5"/>
        <v>1.3</v>
      </c>
      <c r="AK41" s="217"/>
      <c r="AL41" s="12"/>
      <c r="AM41" s="136">
        <f t="shared" si="6"/>
        <v>0.8</v>
      </c>
      <c r="AN41" s="125"/>
      <c r="AP41" s="80">
        <f>$T$6</f>
        <v>0.20250000000000001</v>
      </c>
      <c r="AQ41" s="19"/>
      <c r="AR41" s="19"/>
      <c r="AS41" s="21">
        <f>$T$9</f>
        <v>0.23960000000000001</v>
      </c>
      <c r="AT41" s="21"/>
      <c r="AU41" s="21"/>
      <c r="AV41" s="19">
        <f>$T$14</f>
        <v>0.21440000000000001</v>
      </c>
      <c r="AW41" s="19"/>
      <c r="AX41" s="79"/>
      <c r="AY41" s="80">
        <f>$T$6</f>
        <v>0.20250000000000001</v>
      </c>
      <c r="AZ41" s="19"/>
      <c r="BA41" s="19"/>
      <c r="BB41" s="21">
        <f>$T$9</f>
        <v>0.23960000000000001</v>
      </c>
      <c r="BC41" s="21"/>
      <c r="BD41" s="21"/>
      <c r="BE41" s="19">
        <f>$T$14</f>
        <v>0.21440000000000001</v>
      </c>
      <c r="BF41" s="19"/>
      <c r="BG41" s="79"/>
      <c r="BH41" s="80">
        <f>$T$6</f>
        <v>0.20250000000000001</v>
      </c>
      <c r="BI41" s="19"/>
      <c r="BJ41" s="19"/>
      <c r="BK41" s="21">
        <f>$T$9</f>
        <v>0.23960000000000001</v>
      </c>
      <c r="BL41" s="21"/>
      <c r="BM41" s="21"/>
      <c r="BN41" s="19">
        <f>$T$14</f>
        <v>0.21440000000000001</v>
      </c>
      <c r="BO41" s="19"/>
      <c r="BP41" s="79"/>
      <c r="BR41" s="56">
        <f t="shared" si="13"/>
        <v>0.5</v>
      </c>
      <c r="BS41" s="57"/>
      <c r="BT41" s="49">
        <v>0</v>
      </c>
      <c r="BU41" s="49"/>
      <c r="BV41" s="12"/>
      <c r="BW41" s="47">
        <f t="shared" si="7"/>
        <v>0.10125000000000001</v>
      </c>
      <c r="BX41" s="47"/>
      <c r="BY41" s="47"/>
      <c r="BZ41" s="47">
        <f t="shared" si="8"/>
        <v>0.1198</v>
      </c>
      <c r="CA41" s="47"/>
      <c r="CB41" s="47"/>
      <c r="CC41" s="47">
        <f t="shared" si="9"/>
        <v>0.1072</v>
      </c>
      <c r="CD41" s="47"/>
      <c r="CE41" s="47"/>
      <c r="CF41" s="126">
        <f t="shared" si="14"/>
        <v>0.5</v>
      </c>
      <c r="CG41" s="57"/>
      <c r="CH41" s="49">
        <v>0</v>
      </c>
      <c r="CI41" s="49"/>
      <c r="CJ41" s="12"/>
      <c r="CK41" s="47">
        <f t="shared" si="15"/>
        <v>0.10125000000000001</v>
      </c>
      <c r="CL41" s="47"/>
      <c r="CM41" s="47"/>
      <c r="CN41" s="47">
        <f t="shared" si="16"/>
        <v>0.1198</v>
      </c>
      <c r="CO41" s="47"/>
      <c r="CP41" s="47"/>
      <c r="CQ41" s="47">
        <f t="shared" si="17"/>
        <v>0.1072</v>
      </c>
      <c r="CR41" s="47"/>
      <c r="CS41" s="47"/>
      <c r="CT41" s="126">
        <f t="shared" si="18"/>
        <v>0.5</v>
      </c>
      <c r="CU41" s="57"/>
      <c r="CV41" s="49">
        <v>0</v>
      </c>
      <c r="CW41" s="49"/>
      <c r="CX41" s="12"/>
      <c r="CY41" s="47">
        <f t="shared" si="19"/>
        <v>0.10125000000000001</v>
      </c>
      <c r="CZ41" s="47"/>
      <c r="DA41" s="47"/>
      <c r="DB41" s="47">
        <f t="shared" si="20"/>
        <v>0.1198</v>
      </c>
      <c r="DC41" s="47"/>
      <c r="DD41" s="47"/>
      <c r="DE41" s="47">
        <f t="shared" si="21"/>
        <v>0.1072</v>
      </c>
      <c r="DF41" s="47"/>
      <c r="DG41" s="109"/>
      <c r="DI41" s="56">
        <f t="shared" si="10"/>
        <v>0</v>
      </c>
      <c r="DJ41" s="57"/>
      <c r="DK41" s="108">
        <f>IF(DK40+O41&lt;$AD$18,DK40+O41,$AD$18)</f>
        <v>4.9600000000000009</v>
      </c>
      <c r="DL41" s="108"/>
      <c r="DM41" s="57"/>
      <c r="DN41" s="57"/>
      <c r="DO41" s="12"/>
      <c r="DP41" s="47">
        <f t="shared" si="23"/>
        <v>0</v>
      </c>
      <c r="DQ41" s="47"/>
      <c r="DR41" s="47"/>
      <c r="DS41" s="47">
        <f t="shared" si="24"/>
        <v>0</v>
      </c>
      <c r="DT41" s="47"/>
      <c r="DU41" s="47"/>
      <c r="DV41" s="47">
        <f t="shared" si="25"/>
        <v>0</v>
      </c>
      <c r="DW41" s="47"/>
      <c r="DX41" s="47"/>
      <c r="DY41" s="126">
        <f t="shared" si="26"/>
        <v>0</v>
      </c>
      <c r="DZ41" s="57"/>
      <c r="EA41" s="108">
        <f>IF(EA40+AA41&lt;$AD$18,EA40+AA41,$AD$18)</f>
        <v>3.39</v>
      </c>
      <c r="EB41" s="108"/>
      <c r="EC41" s="57"/>
      <c r="ED41" s="57"/>
      <c r="EE41" s="12"/>
      <c r="EF41" s="47">
        <f t="shared" si="27"/>
        <v>0</v>
      </c>
      <c r="EG41" s="47"/>
      <c r="EH41" s="47"/>
      <c r="EI41" s="47">
        <f t="shared" si="28"/>
        <v>0</v>
      </c>
      <c r="EJ41" s="47"/>
      <c r="EK41" s="47"/>
      <c r="EL41" s="47">
        <f t="shared" si="29"/>
        <v>0</v>
      </c>
      <c r="EM41" s="47"/>
      <c r="EN41" s="47"/>
      <c r="EO41" s="126">
        <f t="shared" si="11"/>
        <v>0</v>
      </c>
      <c r="EP41" s="57"/>
      <c r="EQ41" s="108">
        <f>IF(EQ40+AM41&lt;$AD$18,EQ40+AM41,$AD$18)</f>
        <v>4.8899999999999997</v>
      </c>
      <c r="ER41" s="108"/>
      <c r="ES41" s="57"/>
      <c r="ET41" s="57"/>
      <c r="EU41" s="12"/>
      <c r="EV41" s="47">
        <f t="shared" si="30"/>
        <v>0</v>
      </c>
      <c r="EW41" s="47"/>
      <c r="EX41" s="47"/>
      <c r="EY41" s="47">
        <f t="shared" si="31"/>
        <v>0</v>
      </c>
      <c r="EZ41" s="47"/>
      <c r="FA41" s="47"/>
      <c r="FB41" s="47">
        <f t="shared" si="32"/>
        <v>0</v>
      </c>
      <c r="FC41" s="47"/>
      <c r="FD41" s="109"/>
    </row>
    <row r="42" spans="3:160" x14ac:dyDescent="0.25">
      <c r="C42" s="6">
        <f t="shared" si="12"/>
        <v>15</v>
      </c>
      <c r="D42" s="6">
        <f t="shared" si="39"/>
        <v>16</v>
      </c>
      <c r="F42" s="202">
        <v>0.25</v>
      </c>
      <c r="G42" s="203"/>
      <c r="H42" s="12"/>
      <c r="I42" s="210">
        <v>0.55000000000000004</v>
      </c>
      <c r="J42" s="211"/>
      <c r="K42" s="12"/>
      <c r="L42" s="133">
        <f t="shared" si="1"/>
        <v>1.1000000000000001</v>
      </c>
      <c r="M42" s="134"/>
      <c r="N42" s="7"/>
      <c r="O42" s="136">
        <f t="shared" si="2"/>
        <v>0.85000000000000009</v>
      </c>
      <c r="P42" s="125"/>
      <c r="R42" s="202">
        <v>0.25</v>
      </c>
      <c r="S42" s="203"/>
      <c r="T42" s="12"/>
      <c r="U42" s="210">
        <v>0.25</v>
      </c>
      <c r="V42" s="211"/>
      <c r="W42" s="12"/>
      <c r="X42" s="133">
        <f t="shared" si="3"/>
        <v>0.5</v>
      </c>
      <c r="Y42" s="134"/>
      <c r="Z42" s="12"/>
      <c r="AA42" s="136">
        <f t="shared" si="4"/>
        <v>0.25</v>
      </c>
      <c r="AB42" s="125"/>
      <c r="AD42" s="202">
        <v>0.25</v>
      </c>
      <c r="AE42" s="203"/>
      <c r="AF42" s="12"/>
      <c r="AG42" s="210">
        <v>0.35</v>
      </c>
      <c r="AH42" s="211"/>
      <c r="AI42" s="12"/>
      <c r="AJ42" s="216">
        <f t="shared" si="5"/>
        <v>0.7</v>
      </c>
      <c r="AK42" s="217"/>
      <c r="AL42" s="12"/>
      <c r="AM42" s="136">
        <f t="shared" si="6"/>
        <v>0.44999999999999996</v>
      </c>
      <c r="AN42" s="125"/>
      <c r="AP42" s="80">
        <f>$T$6</f>
        <v>0.20250000000000001</v>
      </c>
      <c r="AQ42" s="19"/>
      <c r="AR42" s="19"/>
      <c r="AS42" s="21">
        <f>$T$9</f>
        <v>0.23960000000000001</v>
      </c>
      <c r="AT42" s="21"/>
      <c r="AU42" s="21"/>
      <c r="AV42" s="19">
        <f>$T$14</f>
        <v>0.21440000000000001</v>
      </c>
      <c r="AW42" s="19"/>
      <c r="AX42" s="79"/>
      <c r="AY42" s="80">
        <f>$T$6</f>
        <v>0.20250000000000001</v>
      </c>
      <c r="AZ42" s="19"/>
      <c r="BA42" s="19"/>
      <c r="BB42" s="21">
        <f>$T$9</f>
        <v>0.23960000000000001</v>
      </c>
      <c r="BC42" s="21"/>
      <c r="BD42" s="21"/>
      <c r="BE42" s="19">
        <f>$T$14</f>
        <v>0.21440000000000001</v>
      </c>
      <c r="BF42" s="19"/>
      <c r="BG42" s="79"/>
      <c r="BH42" s="80">
        <f>$T$6</f>
        <v>0.20250000000000001</v>
      </c>
      <c r="BI42" s="19"/>
      <c r="BJ42" s="19"/>
      <c r="BK42" s="21">
        <f>$T$9</f>
        <v>0.23960000000000001</v>
      </c>
      <c r="BL42" s="21"/>
      <c r="BM42" s="21"/>
      <c r="BN42" s="19">
        <f>$T$14</f>
        <v>0.21440000000000001</v>
      </c>
      <c r="BO42" s="19"/>
      <c r="BP42" s="79"/>
      <c r="BR42" s="56">
        <f t="shared" si="13"/>
        <v>0.25</v>
      </c>
      <c r="BS42" s="57"/>
      <c r="BT42" s="49">
        <v>0</v>
      </c>
      <c r="BU42" s="49"/>
      <c r="BV42" s="12"/>
      <c r="BW42" s="47">
        <f t="shared" si="7"/>
        <v>5.0625000000000003E-2</v>
      </c>
      <c r="BX42" s="47"/>
      <c r="BY42" s="47"/>
      <c r="BZ42" s="47">
        <f t="shared" si="8"/>
        <v>5.9900000000000002E-2</v>
      </c>
      <c r="CA42" s="47"/>
      <c r="CB42" s="47"/>
      <c r="CC42" s="47">
        <f t="shared" si="9"/>
        <v>5.3600000000000002E-2</v>
      </c>
      <c r="CD42" s="47"/>
      <c r="CE42" s="47"/>
      <c r="CF42" s="126">
        <f t="shared" si="14"/>
        <v>0.25</v>
      </c>
      <c r="CG42" s="57"/>
      <c r="CH42" s="49">
        <v>0</v>
      </c>
      <c r="CI42" s="49"/>
      <c r="CJ42" s="12"/>
      <c r="CK42" s="47">
        <f t="shared" si="15"/>
        <v>5.0625000000000003E-2</v>
      </c>
      <c r="CL42" s="47"/>
      <c r="CM42" s="47"/>
      <c r="CN42" s="47">
        <f t="shared" si="16"/>
        <v>5.9900000000000002E-2</v>
      </c>
      <c r="CO42" s="47"/>
      <c r="CP42" s="47"/>
      <c r="CQ42" s="47">
        <f t="shared" si="17"/>
        <v>5.3600000000000002E-2</v>
      </c>
      <c r="CR42" s="47"/>
      <c r="CS42" s="47"/>
      <c r="CT42" s="126">
        <f t="shared" si="18"/>
        <v>0.25</v>
      </c>
      <c r="CU42" s="57"/>
      <c r="CV42" s="49">
        <v>0</v>
      </c>
      <c r="CW42" s="49"/>
      <c r="CX42" s="12"/>
      <c r="CY42" s="47">
        <f t="shared" si="19"/>
        <v>5.0625000000000003E-2</v>
      </c>
      <c r="CZ42" s="47"/>
      <c r="DA42" s="47"/>
      <c r="DB42" s="47">
        <f t="shared" si="20"/>
        <v>5.9900000000000002E-2</v>
      </c>
      <c r="DC42" s="47"/>
      <c r="DD42" s="47"/>
      <c r="DE42" s="47">
        <f t="shared" si="21"/>
        <v>5.3600000000000002E-2</v>
      </c>
      <c r="DF42" s="47"/>
      <c r="DG42" s="109"/>
      <c r="DI42" s="56">
        <f t="shared" si="10"/>
        <v>0</v>
      </c>
      <c r="DJ42" s="57"/>
      <c r="DK42" s="108">
        <f>IF(DK41+O42&lt;$AD$18,DK41+O42,$AD$18)</f>
        <v>4.9600000000000009</v>
      </c>
      <c r="DL42" s="108"/>
      <c r="DM42" s="57"/>
      <c r="DN42" s="57"/>
      <c r="DO42" s="12"/>
      <c r="DP42" s="47">
        <f t="shared" si="23"/>
        <v>0</v>
      </c>
      <c r="DQ42" s="47"/>
      <c r="DR42" s="47"/>
      <c r="DS42" s="47">
        <f t="shared" si="24"/>
        <v>0</v>
      </c>
      <c r="DT42" s="47"/>
      <c r="DU42" s="47"/>
      <c r="DV42" s="47">
        <f t="shared" si="25"/>
        <v>0</v>
      </c>
      <c r="DW42" s="47"/>
      <c r="DX42" s="47"/>
      <c r="DY42" s="126">
        <f t="shared" si="26"/>
        <v>0</v>
      </c>
      <c r="DZ42" s="57"/>
      <c r="EA42" s="108">
        <f>IF(EA41+AA42&lt;$AD$18,EA41+AA42,$AD$18)</f>
        <v>3.64</v>
      </c>
      <c r="EB42" s="108"/>
      <c r="EC42" s="57"/>
      <c r="ED42" s="57"/>
      <c r="EE42" s="12"/>
      <c r="EF42" s="47">
        <f t="shared" si="27"/>
        <v>0</v>
      </c>
      <c r="EG42" s="47"/>
      <c r="EH42" s="47"/>
      <c r="EI42" s="47">
        <f t="shared" si="28"/>
        <v>0</v>
      </c>
      <c r="EJ42" s="47"/>
      <c r="EK42" s="47"/>
      <c r="EL42" s="47">
        <f t="shared" si="29"/>
        <v>0</v>
      </c>
      <c r="EM42" s="47"/>
      <c r="EN42" s="47"/>
      <c r="EO42" s="126">
        <f t="shared" si="11"/>
        <v>0</v>
      </c>
      <c r="EP42" s="57"/>
      <c r="EQ42" s="108">
        <f>IF(EQ41+AM42&lt;$AD$18,EQ41+AM42,$AD$18)</f>
        <v>4.9600000000000009</v>
      </c>
      <c r="ER42" s="108"/>
      <c r="ES42" s="57"/>
      <c r="ET42" s="57"/>
      <c r="EU42" s="12"/>
      <c r="EV42" s="47">
        <f t="shared" si="30"/>
        <v>0</v>
      </c>
      <c r="EW42" s="47"/>
      <c r="EX42" s="47"/>
      <c r="EY42" s="47">
        <f t="shared" si="31"/>
        <v>0</v>
      </c>
      <c r="EZ42" s="47"/>
      <c r="FA42" s="47"/>
      <c r="FB42" s="47">
        <f t="shared" si="32"/>
        <v>0</v>
      </c>
      <c r="FC42" s="47"/>
      <c r="FD42" s="109"/>
    </row>
    <row r="43" spans="3:160" x14ac:dyDescent="0.25">
      <c r="C43" s="6">
        <f t="shared" si="12"/>
        <v>16</v>
      </c>
      <c r="D43" s="6">
        <f t="shared" si="39"/>
        <v>17</v>
      </c>
      <c r="F43" s="202">
        <v>0.25</v>
      </c>
      <c r="G43" s="203"/>
      <c r="H43" s="12"/>
      <c r="I43" s="210">
        <v>0.3</v>
      </c>
      <c r="J43" s="211"/>
      <c r="K43" s="12"/>
      <c r="L43" s="133">
        <f t="shared" si="1"/>
        <v>0.6</v>
      </c>
      <c r="M43" s="134"/>
      <c r="N43" s="7"/>
      <c r="O43" s="136">
        <f t="shared" si="2"/>
        <v>0.35</v>
      </c>
      <c r="P43" s="125"/>
      <c r="R43" s="202">
        <v>0.25</v>
      </c>
      <c r="S43" s="203"/>
      <c r="T43" s="12"/>
      <c r="U43" s="210">
        <v>0.15</v>
      </c>
      <c r="V43" s="211"/>
      <c r="W43" s="12"/>
      <c r="X43" s="133">
        <f t="shared" si="3"/>
        <v>0.3</v>
      </c>
      <c r="Y43" s="134"/>
      <c r="Z43" s="12"/>
      <c r="AA43" s="136">
        <f t="shared" si="4"/>
        <v>4.9999999999999989E-2</v>
      </c>
      <c r="AB43" s="125"/>
      <c r="AD43" s="202">
        <v>0.25</v>
      </c>
      <c r="AE43" s="203"/>
      <c r="AF43" s="12"/>
      <c r="AG43" s="210">
        <v>0.2</v>
      </c>
      <c r="AH43" s="211"/>
      <c r="AI43" s="12"/>
      <c r="AJ43" s="216">
        <f t="shared" si="5"/>
        <v>0.4</v>
      </c>
      <c r="AK43" s="217"/>
      <c r="AL43" s="12"/>
      <c r="AM43" s="136">
        <f t="shared" si="6"/>
        <v>0.15000000000000002</v>
      </c>
      <c r="AN43" s="125"/>
      <c r="AP43" s="80">
        <f>$T$6</f>
        <v>0.20250000000000001</v>
      </c>
      <c r="AQ43" s="19"/>
      <c r="AR43" s="19"/>
      <c r="AS43" s="21">
        <f>$T$9</f>
        <v>0.23960000000000001</v>
      </c>
      <c r="AT43" s="21"/>
      <c r="AU43" s="21"/>
      <c r="AV43" s="19">
        <f>$T$14</f>
        <v>0.21440000000000001</v>
      </c>
      <c r="AW43" s="19"/>
      <c r="AX43" s="79"/>
      <c r="AY43" s="80">
        <f>$T$6</f>
        <v>0.20250000000000001</v>
      </c>
      <c r="AZ43" s="19"/>
      <c r="BA43" s="19"/>
      <c r="BB43" s="21">
        <f>$T$9</f>
        <v>0.23960000000000001</v>
      </c>
      <c r="BC43" s="21"/>
      <c r="BD43" s="21"/>
      <c r="BE43" s="19">
        <f>$T$14</f>
        <v>0.21440000000000001</v>
      </c>
      <c r="BF43" s="19"/>
      <c r="BG43" s="79"/>
      <c r="BH43" s="80">
        <f>$T$6</f>
        <v>0.20250000000000001</v>
      </c>
      <c r="BI43" s="19"/>
      <c r="BJ43" s="19"/>
      <c r="BK43" s="21">
        <f>$T$9</f>
        <v>0.23960000000000001</v>
      </c>
      <c r="BL43" s="21"/>
      <c r="BM43" s="21"/>
      <c r="BN43" s="19">
        <f>$T$14</f>
        <v>0.21440000000000001</v>
      </c>
      <c r="BO43" s="19"/>
      <c r="BP43" s="79"/>
      <c r="BR43" s="56">
        <f t="shared" si="13"/>
        <v>0.25</v>
      </c>
      <c r="BS43" s="57"/>
      <c r="BT43" s="49">
        <v>0</v>
      </c>
      <c r="BU43" s="49"/>
      <c r="BV43" s="12"/>
      <c r="BW43" s="47">
        <f t="shared" si="7"/>
        <v>5.0625000000000003E-2</v>
      </c>
      <c r="BX43" s="47"/>
      <c r="BY43" s="47"/>
      <c r="BZ43" s="47">
        <f t="shared" si="8"/>
        <v>5.9900000000000002E-2</v>
      </c>
      <c r="CA43" s="47"/>
      <c r="CB43" s="47"/>
      <c r="CC43" s="47">
        <f t="shared" si="9"/>
        <v>5.3600000000000002E-2</v>
      </c>
      <c r="CD43" s="47"/>
      <c r="CE43" s="47"/>
      <c r="CF43" s="126">
        <f t="shared" si="14"/>
        <v>0.25</v>
      </c>
      <c r="CG43" s="57"/>
      <c r="CH43" s="49">
        <v>0</v>
      </c>
      <c r="CI43" s="49"/>
      <c r="CJ43" s="12"/>
      <c r="CK43" s="47">
        <f t="shared" si="15"/>
        <v>5.0625000000000003E-2</v>
      </c>
      <c r="CL43" s="47"/>
      <c r="CM43" s="47"/>
      <c r="CN43" s="47">
        <f t="shared" si="16"/>
        <v>5.9900000000000002E-2</v>
      </c>
      <c r="CO43" s="47"/>
      <c r="CP43" s="47"/>
      <c r="CQ43" s="47">
        <f t="shared" si="17"/>
        <v>5.3600000000000002E-2</v>
      </c>
      <c r="CR43" s="47"/>
      <c r="CS43" s="47"/>
      <c r="CT43" s="126">
        <f t="shared" si="18"/>
        <v>0.25</v>
      </c>
      <c r="CU43" s="57"/>
      <c r="CV43" s="49">
        <v>0</v>
      </c>
      <c r="CW43" s="49"/>
      <c r="CX43" s="12"/>
      <c r="CY43" s="47">
        <f t="shared" si="19"/>
        <v>5.0625000000000003E-2</v>
      </c>
      <c r="CZ43" s="47"/>
      <c r="DA43" s="47"/>
      <c r="DB43" s="47">
        <f t="shared" si="20"/>
        <v>5.9900000000000002E-2</v>
      </c>
      <c r="DC43" s="47"/>
      <c r="DD43" s="47"/>
      <c r="DE43" s="47">
        <f t="shared" si="21"/>
        <v>5.3600000000000002E-2</v>
      </c>
      <c r="DF43" s="47"/>
      <c r="DG43" s="109"/>
      <c r="DI43" s="56">
        <f t="shared" si="10"/>
        <v>0</v>
      </c>
      <c r="DJ43" s="57"/>
      <c r="DK43" s="108">
        <f>IF(DK42+O43&lt;$AD$18,DK42+O43,$AD$18)</f>
        <v>4.9600000000000009</v>
      </c>
      <c r="DL43" s="108"/>
      <c r="DM43" s="57"/>
      <c r="DN43" s="57"/>
      <c r="DO43" s="12"/>
      <c r="DP43" s="47">
        <f t="shared" si="23"/>
        <v>0</v>
      </c>
      <c r="DQ43" s="47"/>
      <c r="DR43" s="47"/>
      <c r="DS43" s="47">
        <f t="shared" si="24"/>
        <v>0</v>
      </c>
      <c r="DT43" s="47"/>
      <c r="DU43" s="47"/>
      <c r="DV43" s="47">
        <f t="shared" si="25"/>
        <v>0</v>
      </c>
      <c r="DW43" s="47"/>
      <c r="DX43" s="47"/>
      <c r="DY43" s="126">
        <f t="shared" si="26"/>
        <v>0</v>
      </c>
      <c r="DZ43" s="57"/>
      <c r="EA43" s="108">
        <f>IF(EA42+AA43&lt;$AD$18,EA42+AA43,$AD$18)</f>
        <v>3.69</v>
      </c>
      <c r="EB43" s="108"/>
      <c r="EC43" s="57"/>
      <c r="ED43" s="57"/>
      <c r="EE43" s="12"/>
      <c r="EF43" s="47">
        <f t="shared" si="27"/>
        <v>0</v>
      </c>
      <c r="EG43" s="47"/>
      <c r="EH43" s="47"/>
      <c r="EI43" s="47">
        <f t="shared" si="28"/>
        <v>0</v>
      </c>
      <c r="EJ43" s="47"/>
      <c r="EK43" s="47"/>
      <c r="EL43" s="47">
        <f t="shared" si="29"/>
        <v>0</v>
      </c>
      <c r="EM43" s="47"/>
      <c r="EN43" s="47"/>
      <c r="EO43" s="126">
        <f t="shared" si="11"/>
        <v>0</v>
      </c>
      <c r="EP43" s="57"/>
      <c r="EQ43" s="108">
        <f>IF(EQ42+AM43&lt;$AD$18,EQ42+AM43,$AD$18)</f>
        <v>4.9600000000000009</v>
      </c>
      <c r="ER43" s="108"/>
      <c r="ES43" s="57"/>
      <c r="ET43" s="57"/>
      <c r="EU43" s="12"/>
      <c r="EV43" s="47">
        <f t="shared" si="30"/>
        <v>0</v>
      </c>
      <c r="EW43" s="47"/>
      <c r="EX43" s="47"/>
      <c r="EY43" s="47">
        <f t="shared" si="31"/>
        <v>0</v>
      </c>
      <c r="EZ43" s="47"/>
      <c r="FA43" s="47"/>
      <c r="FB43" s="47">
        <f t="shared" si="32"/>
        <v>0</v>
      </c>
      <c r="FC43" s="47"/>
      <c r="FD43" s="109"/>
    </row>
    <row r="44" spans="3:160" x14ac:dyDescent="0.25">
      <c r="C44" s="6">
        <f t="shared" ref="C44:C50" si="40">C43+1</f>
        <v>17</v>
      </c>
      <c r="D44" s="6">
        <f t="shared" si="39"/>
        <v>18</v>
      </c>
      <c r="F44" s="202">
        <v>0.5</v>
      </c>
      <c r="G44" s="203"/>
      <c r="H44" s="12"/>
      <c r="I44" s="210">
        <v>0.2</v>
      </c>
      <c r="J44" s="211"/>
      <c r="K44" s="12"/>
      <c r="L44" s="133">
        <f t="shared" si="1"/>
        <v>0.4</v>
      </c>
      <c r="M44" s="134"/>
      <c r="N44" s="7"/>
      <c r="O44" s="136">
        <f t="shared" si="2"/>
        <v>0</v>
      </c>
      <c r="P44" s="125"/>
      <c r="R44" s="202">
        <v>0.75</v>
      </c>
      <c r="S44" s="203"/>
      <c r="T44" s="12"/>
      <c r="U44" s="210">
        <v>0.05</v>
      </c>
      <c r="V44" s="211"/>
      <c r="W44" s="12"/>
      <c r="X44" s="133">
        <f t="shared" si="3"/>
        <v>0.1</v>
      </c>
      <c r="Y44" s="134"/>
      <c r="Z44" s="12"/>
      <c r="AA44" s="136">
        <f t="shared" si="4"/>
        <v>0</v>
      </c>
      <c r="AB44" s="125"/>
      <c r="AD44" s="202">
        <v>0.5</v>
      </c>
      <c r="AE44" s="203"/>
      <c r="AF44" s="12"/>
      <c r="AG44" s="210">
        <v>0.1</v>
      </c>
      <c r="AH44" s="211"/>
      <c r="AI44" s="12"/>
      <c r="AJ44" s="216">
        <f t="shared" si="5"/>
        <v>0.2</v>
      </c>
      <c r="AK44" s="217"/>
      <c r="AL44" s="12"/>
      <c r="AM44" s="136">
        <f t="shared" si="6"/>
        <v>0</v>
      </c>
      <c r="AN44" s="125"/>
      <c r="AP44" s="80">
        <f>$T$6</f>
        <v>0.20250000000000001</v>
      </c>
      <c r="AQ44" s="19"/>
      <c r="AR44" s="19"/>
      <c r="AS44" s="21">
        <f>$T$9</f>
        <v>0.23960000000000001</v>
      </c>
      <c r="AT44" s="21"/>
      <c r="AU44" s="21"/>
      <c r="AV44" s="19">
        <f>$T$14</f>
        <v>0.21440000000000001</v>
      </c>
      <c r="AW44" s="19"/>
      <c r="AX44" s="79"/>
      <c r="AY44" s="80">
        <f>$T$6</f>
        <v>0.20250000000000001</v>
      </c>
      <c r="AZ44" s="19"/>
      <c r="BA44" s="19"/>
      <c r="BB44" s="21">
        <f>$T$9</f>
        <v>0.23960000000000001</v>
      </c>
      <c r="BC44" s="21"/>
      <c r="BD44" s="21"/>
      <c r="BE44" s="19">
        <f>$T$14</f>
        <v>0.21440000000000001</v>
      </c>
      <c r="BF44" s="19"/>
      <c r="BG44" s="79"/>
      <c r="BH44" s="80">
        <f>$T$6</f>
        <v>0.20250000000000001</v>
      </c>
      <c r="BI44" s="19"/>
      <c r="BJ44" s="19"/>
      <c r="BK44" s="21">
        <f>$T$9</f>
        <v>0.23960000000000001</v>
      </c>
      <c r="BL44" s="21"/>
      <c r="BM44" s="21"/>
      <c r="BN44" s="19">
        <f>$T$14</f>
        <v>0.21440000000000001</v>
      </c>
      <c r="BO44" s="19"/>
      <c r="BP44" s="79"/>
      <c r="BR44" s="56">
        <f t="shared" si="13"/>
        <v>0.5</v>
      </c>
      <c r="BS44" s="57"/>
      <c r="BT44" s="49">
        <v>0</v>
      </c>
      <c r="BU44" s="49"/>
      <c r="BV44" s="12"/>
      <c r="BW44" s="47">
        <f t="shared" si="7"/>
        <v>0.10125000000000001</v>
      </c>
      <c r="BX44" s="47"/>
      <c r="BY44" s="47"/>
      <c r="BZ44" s="47">
        <f t="shared" si="8"/>
        <v>0.1198</v>
      </c>
      <c r="CA44" s="47"/>
      <c r="CB44" s="47"/>
      <c r="CC44" s="47">
        <f t="shared" si="9"/>
        <v>0.1072</v>
      </c>
      <c r="CD44" s="47"/>
      <c r="CE44" s="47"/>
      <c r="CF44" s="126">
        <f t="shared" si="14"/>
        <v>0.75</v>
      </c>
      <c r="CG44" s="57"/>
      <c r="CH44" s="49">
        <v>0</v>
      </c>
      <c r="CI44" s="49"/>
      <c r="CJ44" s="12"/>
      <c r="CK44" s="47">
        <f t="shared" si="15"/>
        <v>0.15187500000000001</v>
      </c>
      <c r="CL44" s="47"/>
      <c r="CM44" s="47"/>
      <c r="CN44" s="47">
        <f t="shared" si="16"/>
        <v>0.1797</v>
      </c>
      <c r="CO44" s="47"/>
      <c r="CP44" s="47"/>
      <c r="CQ44" s="47">
        <f t="shared" si="17"/>
        <v>0.1608</v>
      </c>
      <c r="CR44" s="47"/>
      <c r="CS44" s="47"/>
      <c r="CT44" s="126">
        <f t="shared" si="18"/>
        <v>0.5</v>
      </c>
      <c r="CU44" s="57"/>
      <c r="CV44" s="49">
        <v>0</v>
      </c>
      <c r="CW44" s="49"/>
      <c r="CX44" s="12"/>
      <c r="CY44" s="47">
        <f t="shared" si="19"/>
        <v>0.10125000000000001</v>
      </c>
      <c r="CZ44" s="47"/>
      <c r="DA44" s="47"/>
      <c r="DB44" s="47">
        <f t="shared" si="20"/>
        <v>0.1198</v>
      </c>
      <c r="DC44" s="47"/>
      <c r="DD44" s="47"/>
      <c r="DE44" s="47">
        <f t="shared" si="21"/>
        <v>0.1072</v>
      </c>
      <c r="DF44" s="47"/>
      <c r="DG44" s="109"/>
      <c r="DI44" s="56">
        <f t="shared" si="10"/>
        <v>9.9999999999999978E-2</v>
      </c>
      <c r="DJ44" s="57"/>
      <c r="DK44" s="108">
        <f>IF(DK43+O44&lt;$AD$18,DK43+O44,$AD$18)</f>
        <v>4.9600000000000009</v>
      </c>
      <c r="DL44" s="108"/>
      <c r="DM44" s="57"/>
      <c r="DN44" s="57"/>
      <c r="DO44" s="12"/>
      <c r="DP44" s="47">
        <f t="shared" si="23"/>
        <v>2.0249999999999997E-2</v>
      </c>
      <c r="DQ44" s="47"/>
      <c r="DR44" s="47"/>
      <c r="DS44" s="47">
        <f t="shared" si="24"/>
        <v>2.3959999999999995E-2</v>
      </c>
      <c r="DT44" s="47"/>
      <c r="DU44" s="47"/>
      <c r="DV44" s="47">
        <f t="shared" si="25"/>
        <v>2.1439999999999997E-2</v>
      </c>
      <c r="DW44" s="47"/>
      <c r="DX44" s="47"/>
      <c r="DY44" s="126">
        <f t="shared" si="26"/>
        <v>0.65</v>
      </c>
      <c r="DZ44" s="57"/>
      <c r="EA44" s="108">
        <f>IF(EA43+AA44&lt;$AD$18,EA43+AA44,$AD$18)</f>
        <v>3.69</v>
      </c>
      <c r="EB44" s="108"/>
      <c r="EC44" s="57"/>
      <c r="ED44" s="57"/>
      <c r="EE44" s="12"/>
      <c r="EF44" s="47">
        <f t="shared" si="27"/>
        <v>0.13162500000000002</v>
      </c>
      <c r="EG44" s="47"/>
      <c r="EH44" s="47"/>
      <c r="EI44" s="47">
        <f t="shared" si="28"/>
        <v>0.15574000000000002</v>
      </c>
      <c r="EJ44" s="47"/>
      <c r="EK44" s="47"/>
      <c r="EL44" s="47">
        <f t="shared" si="29"/>
        <v>0.13936000000000001</v>
      </c>
      <c r="EM44" s="47"/>
      <c r="EN44" s="47"/>
      <c r="EO44" s="126">
        <f t="shared" si="11"/>
        <v>0.3</v>
      </c>
      <c r="EP44" s="57"/>
      <c r="EQ44" s="108">
        <f>IF(EQ43+AM44&lt;$AD$18,EQ43+AM44,$AD$18)</f>
        <v>4.9600000000000009</v>
      </c>
      <c r="ER44" s="108"/>
      <c r="ES44" s="57"/>
      <c r="ET44" s="57"/>
      <c r="EU44" s="12"/>
      <c r="EV44" s="47">
        <f t="shared" si="30"/>
        <v>6.0749999999999998E-2</v>
      </c>
      <c r="EW44" s="47"/>
      <c r="EX44" s="47"/>
      <c r="EY44" s="47">
        <f t="shared" si="31"/>
        <v>7.1879999999999999E-2</v>
      </c>
      <c r="EZ44" s="47"/>
      <c r="FA44" s="47"/>
      <c r="FB44" s="47">
        <f t="shared" si="32"/>
        <v>6.4320000000000002E-2</v>
      </c>
      <c r="FC44" s="47"/>
      <c r="FD44" s="109"/>
    </row>
    <row r="45" spans="3:160" x14ac:dyDescent="0.25">
      <c r="C45" s="6">
        <f t="shared" si="40"/>
        <v>18</v>
      </c>
      <c r="D45" s="6">
        <f t="shared" si="39"/>
        <v>19</v>
      </c>
      <c r="F45" s="202">
        <v>0.5</v>
      </c>
      <c r="G45" s="203"/>
      <c r="H45" s="12"/>
      <c r="I45" s="210">
        <v>0.1</v>
      </c>
      <c r="J45" s="211"/>
      <c r="K45" s="12"/>
      <c r="L45" s="133">
        <f t="shared" si="1"/>
        <v>0.2</v>
      </c>
      <c r="M45" s="134"/>
      <c r="N45" s="7"/>
      <c r="O45" s="136">
        <f t="shared" si="2"/>
        <v>0</v>
      </c>
      <c r="P45" s="125"/>
      <c r="R45" s="204">
        <v>0.75</v>
      </c>
      <c r="S45" s="205"/>
      <c r="T45" s="12"/>
      <c r="U45" s="208">
        <v>0</v>
      </c>
      <c r="V45" s="209"/>
      <c r="W45" s="12"/>
      <c r="X45" s="121">
        <f t="shared" si="3"/>
        <v>0</v>
      </c>
      <c r="Y45" s="122"/>
      <c r="Z45" s="12"/>
      <c r="AA45" s="135">
        <f t="shared" si="4"/>
        <v>0</v>
      </c>
      <c r="AB45" s="124"/>
      <c r="AD45" s="204">
        <v>0.5</v>
      </c>
      <c r="AE45" s="205"/>
      <c r="AF45" s="12"/>
      <c r="AG45" s="210">
        <v>0.05</v>
      </c>
      <c r="AH45" s="211"/>
      <c r="AI45" s="12"/>
      <c r="AJ45" s="216">
        <f t="shared" si="5"/>
        <v>0.1</v>
      </c>
      <c r="AK45" s="217"/>
      <c r="AL45" s="12"/>
      <c r="AM45" s="136">
        <f t="shared" si="6"/>
        <v>0</v>
      </c>
      <c r="AN45" s="125"/>
      <c r="AP45" s="80">
        <f>$T$6</f>
        <v>0.20250000000000001</v>
      </c>
      <c r="AQ45" s="19"/>
      <c r="AR45" s="19"/>
      <c r="AS45" s="21">
        <f>$T$9</f>
        <v>0.23960000000000001</v>
      </c>
      <c r="AT45" s="21"/>
      <c r="AU45" s="21"/>
      <c r="AV45" s="19">
        <f>$T$14</f>
        <v>0.21440000000000001</v>
      </c>
      <c r="AW45" s="19"/>
      <c r="AX45" s="79"/>
      <c r="AY45" s="80">
        <f>$T$6</f>
        <v>0.20250000000000001</v>
      </c>
      <c r="AZ45" s="19"/>
      <c r="BA45" s="19"/>
      <c r="BB45" s="21">
        <f>$T$9</f>
        <v>0.23960000000000001</v>
      </c>
      <c r="BC45" s="21"/>
      <c r="BD45" s="21"/>
      <c r="BE45" s="21">
        <f>$T$13</f>
        <v>0.2722</v>
      </c>
      <c r="BF45" s="21"/>
      <c r="BG45" s="81"/>
      <c r="BH45" s="80">
        <f>$T$6</f>
        <v>0.20250000000000001</v>
      </c>
      <c r="BI45" s="19"/>
      <c r="BJ45" s="19"/>
      <c r="BK45" s="21">
        <f>$T$9</f>
        <v>0.23960000000000001</v>
      </c>
      <c r="BL45" s="21"/>
      <c r="BM45" s="21"/>
      <c r="BN45" s="21">
        <f>$T$13</f>
        <v>0.2722</v>
      </c>
      <c r="BO45" s="21"/>
      <c r="BP45" s="81"/>
      <c r="BR45" s="56">
        <f t="shared" si="13"/>
        <v>0.5</v>
      </c>
      <c r="BS45" s="57"/>
      <c r="BT45" s="49">
        <v>0</v>
      </c>
      <c r="BU45" s="49"/>
      <c r="BV45" s="12"/>
      <c r="BW45" s="47">
        <f t="shared" si="7"/>
        <v>0.10125000000000001</v>
      </c>
      <c r="BX45" s="47"/>
      <c r="BY45" s="47"/>
      <c r="BZ45" s="47">
        <f t="shared" si="8"/>
        <v>0.1198</v>
      </c>
      <c r="CA45" s="47"/>
      <c r="CB45" s="47"/>
      <c r="CC45" s="47">
        <f t="shared" si="9"/>
        <v>0.1072</v>
      </c>
      <c r="CD45" s="47"/>
      <c r="CE45" s="47"/>
      <c r="CF45" s="127">
        <f t="shared" si="14"/>
        <v>0.75</v>
      </c>
      <c r="CG45" s="55"/>
      <c r="CH45" s="49">
        <v>0</v>
      </c>
      <c r="CI45" s="49"/>
      <c r="CJ45" s="12"/>
      <c r="CK45" s="47">
        <f t="shared" si="15"/>
        <v>0.15187500000000001</v>
      </c>
      <c r="CL45" s="47"/>
      <c r="CM45" s="47"/>
      <c r="CN45" s="47">
        <f t="shared" si="16"/>
        <v>0.1797</v>
      </c>
      <c r="CO45" s="47"/>
      <c r="CP45" s="47"/>
      <c r="CQ45" s="47">
        <f t="shared" si="17"/>
        <v>0.20415</v>
      </c>
      <c r="CR45" s="47"/>
      <c r="CS45" s="47"/>
      <c r="CT45" s="127">
        <f t="shared" si="18"/>
        <v>0.5</v>
      </c>
      <c r="CU45" s="55"/>
      <c r="CV45" s="49">
        <v>0</v>
      </c>
      <c r="CW45" s="49"/>
      <c r="CX45" s="12"/>
      <c r="CY45" s="47">
        <f t="shared" si="19"/>
        <v>0.10125000000000001</v>
      </c>
      <c r="CZ45" s="47"/>
      <c r="DA45" s="47"/>
      <c r="DB45" s="47">
        <f t="shared" si="20"/>
        <v>0.1198</v>
      </c>
      <c r="DC45" s="47"/>
      <c r="DD45" s="47"/>
      <c r="DE45" s="47">
        <f t="shared" si="21"/>
        <v>0.1361</v>
      </c>
      <c r="DF45" s="47"/>
      <c r="DG45" s="109"/>
      <c r="DI45" s="56">
        <f t="shared" si="10"/>
        <v>0.3</v>
      </c>
      <c r="DJ45" s="57"/>
      <c r="DK45" s="108">
        <f>IF(DK44+O45&lt;$AD$18,DK44+O45,$AD$18)</f>
        <v>4.9600000000000009</v>
      </c>
      <c r="DL45" s="108"/>
      <c r="DM45" s="57"/>
      <c r="DN45" s="57"/>
      <c r="DO45" s="12"/>
      <c r="DP45" s="47">
        <f t="shared" si="23"/>
        <v>6.0749999999999998E-2</v>
      </c>
      <c r="DQ45" s="47"/>
      <c r="DR45" s="47"/>
      <c r="DS45" s="47">
        <f t="shared" si="24"/>
        <v>7.1879999999999999E-2</v>
      </c>
      <c r="DT45" s="47"/>
      <c r="DU45" s="47"/>
      <c r="DV45" s="47">
        <f t="shared" si="25"/>
        <v>6.4320000000000002E-2</v>
      </c>
      <c r="DW45" s="47"/>
      <c r="DX45" s="47"/>
      <c r="DY45" s="127">
        <f t="shared" si="26"/>
        <v>0.75</v>
      </c>
      <c r="DZ45" s="55"/>
      <c r="EA45" s="108">
        <f>IF(EA44+AA45&lt;$AD$18,EA44+AA45,$AD$18)</f>
        <v>3.69</v>
      </c>
      <c r="EB45" s="108"/>
      <c r="EC45" s="55"/>
      <c r="ED45" s="55"/>
      <c r="EE45" s="12"/>
      <c r="EF45" s="47">
        <f t="shared" si="27"/>
        <v>0.15187500000000001</v>
      </c>
      <c r="EG45" s="47"/>
      <c r="EH45" s="47"/>
      <c r="EI45" s="47">
        <f t="shared" si="28"/>
        <v>0.1797</v>
      </c>
      <c r="EJ45" s="47"/>
      <c r="EK45" s="47"/>
      <c r="EL45" s="47">
        <f t="shared" si="29"/>
        <v>0.1608</v>
      </c>
      <c r="EM45" s="47"/>
      <c r="EN45" s="47"/>
      <c r="EO45" s="127">
        <f t="shared" si="11"/>
        <v>0.4</v>
      </c>
      <c r="EP45" s="55"/>
      <c r="EQ45" s="108">
        <f>IF(EQ44+AM45&lt;$AD$18,EQ44+AM45,$AD$18)</f>
        <v>4.9600000000000009</v>
      </c>
      <c r="ER45" s="108"/>
      <c r="ES45" s="55"/>
      <c r="ET45" s="55"/>
      <c r="EU45" s="12"/>
      <c r="EV45" s="47">
        <f t="shared" si="30"/>
        <v>8.1000000000000016E-2</v>
      </c>
      <c r="EW45" s="47"/>
      <c r="EX45" s="47"/>
      <c r="EY45" s="47">
        <f t="shared" si="31"/>
        <v>9.5840000000000009E-2</v>
      </c>
      <c r="EZ45" s="47"/>
      <c r="FA45" s="47"/>
      <c r="FB45" s="47">
        <f t="shared" si="32"/>
        <v>8.5760000000000003E-2</v>
      </c>
      <c r="FC45" s="47"/>
      <c r="FD45" s="109"/>
    </row>
    <row r="46" spans="3:160" x14ac:dyDescent="0.25">
      <c r="C46" s="6">
        <f t="shared" si="40"/>
        <v>19</v>
      </c>
      <c r="D46" s="6">
        <f t="shared" si="39"/>
        <v>20</v>
      </c>
      <c r="F46" s="204">
        <v>0.5</v>
      </c>
      <c r="G46" s="205"/>
      <c r="H46" s="12"/>
      <c r="I46" s="208">
        <v>0</v>
      </c>
      <c r="J46" s="209"/>
      <c r="K46" s="12"/>
      <c r="L46" s="121">
        <f t="shared" si="1"/>
        <v>0</v>
      </c>
      <c r="M46" s="122"/>
      <c r="N46" s="7"/>
      <c r="O46" s="135">
        <f t="shared" si="2"/>
        <v>0</v>
      </c>
      <c r="P46" s="124"/>
      <c r="R46" s="204">
        <v>0.75</v>
      </c>
      <c r="S46" s="205"/>
      <c r="T46" s="12"/>
      <c r="U46" s="208">
        <v>0</v>
      </c>
      <c r="V46" s="209"/>
      <c r="W46" s="12"/>
      <c r="X46" s="121">
        <f t="shared" si="3"/>
        <v>0</v>
      </c>
      <c r="Y46" s="122"/>
      <c r="Z46" s="12"/>
      <c r="AA46" s="135">
        <f t="shared" si="4"/>
        <v>0</v>
      </c>
      <c r="AB46" s="124"/>
      <c r="AD46" s="204">
        <v>0.5</v>
      </c>
      <c r="AE46" s="205"/>
      <c r="AF46" s="12"/>
      <c r="AG46" s="208">
        <v>0</v>
      </c>
      <c r="AH46" s="209"/>
      <c r="AI46" s="12"/>
      <c r="AJ46" s="214">
        <f t="shared" si="5"/>
        <v>0</v>
      </c>
      <c r="AK46" s="215"/>
      <c r="AL46" s="12"/>
      <c r="AM46" s="135">
        <f t="shared" si="6"/>
        <v>0</v>
      </c>
      <c r="AN46" s="124"/>
      <c r="AP46" s="80">
        <f>$T$6</f>
        <v>0.20250000000000001</v>
      </c>
      <c r="AQ46" s="19"/>
      <c r="AR46" s="19"/>
      <c r="AS46" s="21">
        <f>$T$9</f>
        <v>0.23960000000000001</v>
      </c>
      <c r="AT46" s="21"/>
      <c r="AU46" s="21"/>
      <c r="AV46" s="21">
        <f>$T$13</f>
        <v>0.2722</v>
      </c>
      <c r="AW46" s="21"/>
      <c r="AX46" s="81"/>
      <c r="AY46" s="80">
        <f>$T$6</f>
        <v>0.20250000000000001</v>
      </c>
      <c r="AZ46" s="19"/>
      <c r="BA46" s="19"/>
      <c r="BB46" s="21">
        <f>$T$9</f>
        <v>0.23960000000000001</v>
      </c>
      <c r="BC46" s="21"/>
      <c r="BD46" s="21"/>
      <c r="BE46" s="21">
        <f>$T$13</f>
        <v>0.2722</v>
      </c>
      <c r="BF46" s="21"/>
      <c r="BG46" s="81"/>
      <c r="BH46" s="80">
        <f>$T$6</f>
        <v>0.20250000000000001</v>
      </c>
      <c r="BI46" s="19"/>
      <c r="BJ46" s="19"/>
      <c r="BK46" s="21">
        <f>$T$9</f>
        <v>0.23960000000000001</v>
      </c>
      <c r="BL46" s="21"/>
      <c r="BM46" s="21"/>
      <c r="BN46" s="21">
        <f>$T$13</f>
        <v>0.2722</v>
      </c>
      <c r="BO46" s="21"/>
      <c r="BP46" s="81"/>
      <c r="BR46" s="58">
        <f t="shared" si="13"/>
        <v>0.5</v>
      </c>
      <c r="BS46" s="55"/>
      <c r="BT46" s="49">
        <v>0</v>
      </c>
      <c r="BU46" s="49"/>
      <c r="BV46" s="12"/>
      <c r="BW46" s="47">
        <f t="shared" si="7"/>
        <v>0.10125000000000001</v>
      </c>
      <c r="BX46" s="47"/>
      <c r="BY46" s="47"/>
      <c r="BZ46" s="47">
        <f t="shared" si="8"/>
        <v>0.1198</v>
      </c>
      <c r="CA46" s="47"/>
      <c r="CB46" s="47"/>
      <c r="CC46" s="47">
        <f t="shared" si="9"/>
        <v>0.1361</v>
      </c>
      <c r="CD46" s="47"/>
      <c r="CE46" s="47"/>
      <c r="CF46" s="127">
        <f t="shared" si="14"/>
        <v>0.75</v>
      </c>
      <c r="CG46" s="55"/>
      <c r="CH46" s="49">
        <v>0</v>
      </c>
      <c r="CI46" s="49"/>
      <c r="CJ46" s="12"/>
      <c r="CK46" s="47">
        <f t="shared" si="15"/>
        <v>0.15187500000000001</v>
      </c>
      <c r="CL46" s="47"/>
      <c r="CM46" s="47"/>
      <c r="CN46" s="47">
        <f t="shared" si="16"/>
        <v>0.1797</v>
      </c>
      <c r="CO46" s="47"/>
      <c r="CP46" s="47"/>
      <c r="CQ46" s="47">
        <f t="shared" si="17"/>
        <v>0.20415</v>
      </c>
      <c r="CR46" s="47"/>
      <c r="CS46" s="47"/>
      <c r="CT46" s="127">
        <f t="shared" si="18"/>
        <v>0.5</v>
      </c>
      <c r="CU46" s="55"/>
      <c r="CV46" s="49">
        <v>0</v>
      </c>
      <c r="CW46" s="49"/>
      <c r="CX46" s="12"/>
      <c r="CY46" s="47">
        <f t="shared" si="19"/>
        <v>0.10125000000000001</v>
      </c>
      <c r="CZ46" s="47"/>
      <c r="DA46" s="47"/>
      <c r="DB46" s="47">
        <f t="shared" si="20"/>
        <v>0.1198</v>
      </c>
      <c r="DC46" s="47"/>
      <c r="DD46" s="47"/>
      <c r="DE46" s="47">
        <f t="shared" si="21"/>
        <v>0.1361</v>
      </c>
      <c r="DF46" s="47"/>
      <c r="DG46" s="109"/>
      <c r="DI46" s="58">
        <f>IF(($F46-$L46)&gt;=0,($F46-$L46),0)</f>
        <v>0.5</v>
      </c>
      <c r="DJ46" s="55"/>
      <c r="DK46" s="107">
        <f>IF(DK45-F46&gt;($W$18-0.01),DK45-F46,$W$18)</f>
        <v>4.4600000000000009</v>
      </c>
      <c r="DL46" s="107"/>
      <c r="DM46" s="55">
        <f t="shared" ref="DM46" si="41">IF((IF(DK45-DK46=F46,F46,(DK45-DK46)))&gt;0,(IF(DK45-DK46=F46,F46,(DK45-DK46))),0)</f>
        <v>0.5</v>
      </c>
      <c r="DN46" s="55"/>
      <c r="DO46" s="12"/>
      <c r="DP46" s="47">
        <f t="shared" si="23"/>
        <v>0</v>
      </c>
      <c r="DQ46" s="47"/>
      <c r="DR46" s="47"/>
      <c r="DS46" s="47">
        <f t="shared" si="24"/>
        <v>0</v>
      </c>
      <c r="DT46" s="47"/>
      <c r="DU46" s="47"/>
      <c r="DV46" s="47">
        <f t="shared" si="25"/>
        <v>0</v>
      </c>
      <c r="DW46" s="47"/>
      <c r="DX46" s="47"/>
      <c r="DY46" s="127">
        <f t="shared" si="26"/>
        <v>0.75</v>
      </c>
      <c r="DZ46" s="55"/>
      <c r="EA46" s="107">
        <f>IF(EA45-R46&gt;($W$18-0.01),EA45-R46,$W$18)</f>
        <v>2.94</v>
      </c>
      <c r="EB46" s="107"/>
      <c r="EC46" s="55">
        <f t="shared" ref="EC46" si="42">IF((IF(EA45-EA46=R46,R46,(EA45-EA46)))&gt;0,(IF(EA45-EA46=R46,R46,(EA45-EA46))),0)</f>
        <v>0.75</v>
      </c>
      <c r="ED46" s="55"/>
      <c r="EE46" s="12"/>
      <c r="EF46" s="47">
        <f t="shared" si="27"/>
        <v>0</v>
      </c>
      <c r="EG46" s="47"/>
      <c r="EH46" s="47"/>
      <c r="EI46" s="47">
        <f t="shared" si="28"/>
        <v>0</v>
      </c>
      <c r="EJ46" s="47"/>
      <c r="EK46" s="47"/>
      <c r="EL46" s="47">
        <f t="shared" si="29"/>
        <v>0</v>
      </c>
      <c r="EM46" s="47"/>
      <c r="EN46" s="47"/>
      <c r="EO46" s="127">
        <f t="shared" si="11"/>
        <v>0.5</v>
      </c>
      <c r="EP46" s="55"/>
      <c r="EQ46" s="107">
        <f>IF(EQ45-AD46&gt;($W$18-0.01),EQ45-AD46,$W$18)</f>
        <v>4.4600000000000009</v>
      </c>
      <c r="ER46" s="107"/>
      <c r="ES46" s="55">
        <f t="shared" ref="ES46" si="43">IF((IF(EQ45-EQ46=AD46,AD46,(EQ45-EQ46)))&gt;0,(IF(EQ45-EQ46=AD46,AD46,(EQ45-EQ46))),0)</f>
        <v>0.5</v>
      </c>
      <c r="ET46" s="55"/>
      <c r="EU46" s="12"/>
      <c r="EV46" s="47">
        <f t="shared" si="30"/>
        <v>0</v>
      </c>
      <c r="EW46" s="47"/>
      <c r="EX46" s="47"/>
      <c r="EY46" s="47">
        <f t="shared" si="31"/>
        <v>0</v>
      </c>
      <c r="EZ46" s="47"/>
      <c r="FA46" s="47"/>
      <c r="FB46" s="47">
        <f t="shared" si="32"/>
        <v>0</v>
      </c>
      <c r="FC46" s="47"/>
      <c r="FD46" s="109"/>
    </row>
    <row r="47" spans="3:160" x14ac:dyDescent="0.25">
      <c r="C47" s="6">
        <f t="shared" si="40"/>
        <v>20</v>
      </c>
      <c r="D47" s="6">
        <f t="shared" si="39"/>
        <v>21</v>
      </c>
      <c r="F47" s="204">
        <v>0.5</v>
      </c>
      <c r="G47" s="205"/>
      <c r="H47" s="12"/>
      <c r="I47" s="208">
        <v>0</v>
      </c>
      <c r="J47" s="209"/>
      <c r="K47" s="12"/>
      <c r="L47" s="121">
        <f t="shared" si="1"/>
        <v>0</v>
      </c>
      <c r="M47" s="122"/>
      <c r="N47" s="7"/>
      <c r="O47" s="135">
        <f t="shared" si="2"/>
        <v>0</v>
      </c>
      <c r="P47" s="124"/>
      <c r="R47" s="204">
        <v>0.75</v>
      </c>
      <c r="S47" s="205"/>
      <c r="T47" s="12"/>
      <c r="U47" s="208">
        <v>0</v>
      </c>
      <c r="V47" s="209"/>
      <c r="W47" s="12"/>
      <c r="X47" s="121">
        <f t="shared" si="3"/>
        <v>0</v>
      </c>
      <c r="Y47" s="122"/>
      <c r="Z47" s="12"/>
      <c r="AA47" s="135">
        <f t="shared" si="4"/>
        <v>0</v>
      </c>
      <c r="AB47" s="124"/>
      <c r="AD47" s="204">
        <v>0.75</v>
      </c>
      <c r="AE47" s="205"/>
      <c r="AF47" s="12"/>
      <c r="AG47" s="208">
        <v>0</v>
      </c>
      <c r="AH47" s="209"/>
      <c r="AI47" s="12"/>
      <c r="AJ47" s="214">
        <f t="shared" si="5"/>
        <v>0</v>
      </c>
      <c r="AK47" s="215"/>
      <c r="AL47" s="12"/>
      <c r="AM47" s="135">
        <f t="shared" si="6"/>
        <v>0</v>
      </c>
      <c r="AN47" s="124"/>
      <c r="AP47" s="80">
        <f>$T$6</f>
        <v>0.20250000000000001</v>
      </c>
      <c r="AQ47" s="19"/>
      <c r="AR47" s="19"/>
      <c r="AS47" s="21">
        <f>$T$9</f>
        <v>0.23960000000000001</v>
      </c>
      <c r="AT47" s="21"/>
      <c r="AU47" s="21"/>
      <c r="AV47" s="21">
        <f>$T$13</f>
        <v>0.2722</v>
      </c>
      <c r="AW47" s="21"/>
      <c r="AX47" s="81"/>
      <c r="AY47" s="80">
        <f>$T$6</f>
        <v>0.20250000000000001</v>
      </c>
      <c r="AZ47" s="19"/>
      <c r="BA47" s="19"/>
      <c r="BB47" s="21">
        <f>$T$9</f>
        <v>0.23960000000000001</v>
      </c>
      <c r="BC47" s="21"/>
      <c r="BD47" s="21"/>
      <c r="BE47" s="21">
        <f>$T$13</f>
        <v>0.2722</v>
      </c>
      <c r="BF47" s="21"/>
      <c r="BG47" s="81"/>
      <c r="BH47" s="80">
        <f>$T$6</f>
        <v>0.20250000000000001</v>
      </c>
      <c r="BI47" s="19"/>
      <c r="BJ47" s="19"/>
      <c r="BK47" s="21">
        <f>$T$9</f>
        <v>0.23960000000000001</v>
      </c>
      <c r="BL47" s="21"/>
      <c r="BM47" s="21"/>
      <c r="BN47" s="21">
        <f>$T$13</f>
        <v>0.2722</v>
      </c>
      <c r="BO47" s="21"/>
      <c r="BP47" s="81"/>
      <c r="BR47" s="58">
        <f t="shared" si="13"/>
        <v>0.5</v>
      </c>
      <c r="BS47" s="55"/>
      <c r="BT47" s="49">
        <v>0</v>
      </c>
      <c r="BU47" s="49"/>
      <c r="BV47" s="12"/>
      <c r="BW47" s="47">
        <f t="shared" si="7"/>
        <v>0.10125000000000001</v>
      </c>
      <c r="BX47" s="47"/>
      <c r="BY47" s="47"/>
      <c r="BZ47" s="47">
        <f t="shared" si="8"/>
        <v>0.1198</v>
      </c>
      <c r="CA47" s="47"/>
      <c r="CB47" s="47"/>
      <c r="CC47" s="47">
        <f t="shared" si="9"/>
        <v>0.1361</v>
      </c>
      <c r="CD47" s="47"/>
      <c r="CE47" s="47"/>
      <c r="CF47" s="127">
        <f t="shared" si="14"/>
        <v>0.75</v>
      </c>
      <c r="CG47" s="55"/>
      <c r="CH47" s="49">
        <v>0</v>
      </c>
      <c r="CI47" s="49"/>
      <c r="CJ47" s="12"/>
      <c r="CK47" s="47">
        <f t="shared" si="15"/>
        <v>0.15187500000000001</v>
      </c>
      <c r="CL47" s="47"/>
      <c r="CM47" s="47"/>
      <c r="CN47" s="47">
        <f t="shared" si="16"/>
        <v>0.1797</v>
      </c>
      <c r="CO47" s="47"/>
      <c r="CP47" s="47"/>
      <c r="CQ47" s="47">
        <f t="shared" si="17"/>
        <v>0.20415</v>
      </c>
      <c r="CR47" s="47"/>
      <c r="CS47" s="47"/>
      <c r="CT47" s="127">
        <f t="shared" si="18"/>
        <v>0.75</v>
      </c>
      <c r="CU47" s="55"/>
      <c r="CV47" s="49">
        <v>0</v>
      </c>
      <c r="CW47" s="49"/>
      <c r="CX47" s="12"/>
      <c r="CY47" s="47">
        <f t="shared" si="19"/>
        <v>0.15187500000000001</v>
      </c>
      <c r="CZ47" s="47"/>
      <c r="DA47" s="47"/>
      <c r="DB47" s="47">
        <f t="shared" si="20"/>
        <v>0.1797</v>
      </c>
      <c r="DC47" s="47"/>
      <c r="DD47" s="47"/>
      <c r="DE47" s="47">
        <f t="shared" si="21"/>
        <v>0.20415</v>
      </c>
      <c r="DF47" s="47"/>
      <c r="DG47" s="109"/>
      <c r="DI47" s="58">
        <f t="shared" si="10"/>
        <v>0.5</v>
      </c>
      <c r="DJ47" s="55"/>
      <c r="DK47" s="107">
        <f t="shared" ref="DK47:DK50" si="44">IF(DK46-F47&gt;($W$18-0.01),DK46-F47,$W$18)</f>
        <v>3.9600000000000009</v>
      </c>
      <c r="DL47" s="107"/>
      <c r="DM47" s="55">
        <f t="shared" ref="DM47:DM50" si="45">IF((IF(DK46-DK47=F47,F47,(DK46-DK47)))&gt;0,(IF(DK46-DK47=F47,F47,(DK46-DK47))),0)</f>
        <v>0.5</v>
      </c>
      <c r="DN47" s="55"/>
      <c r="DO47" s="12"/>
      <c r="DP47" s="47">
        <f t="shared" si="23"/>
        <v>0</v>
      </c>
      <c r="DQ47" s="47"/>
      <c r="DR47" s="47"/>
      <c r="DS47" s="47">
        <f t="shared" si="24"/>
        <v>0</v>
      </c>
      <c r="DT47" s="47"/>
      <c r="DU47" s="47"/>
      <c r="DV47" s="47">
        <f t="shared" si="25"/>
        <v>0</v>
      </c>
      <c r="DW47" s="47"/>
      <c r="DX47" s="47"/>
      <c r="DY47" s="127">
        <f t="shared" si="26"/>
        <v>0.75</v>
      </c>
      <c r="DZ47" s="55"/>
      <c r="EA47" s="107">
        <f t="shared" ref="EA47:EA50" si="46">IF(EA46-R47&gt;($W$18-0.01),EA46-R47,$W$18)</f>
        <v>2.19</v>
      </c>
      <c r="EB47" s="107"/>
      <c r="EC47" s="55">
        <f t="shared" ref="EC47:EC50" si="47">IF((IF(EA46-EA47=R47,R47,(EA46-EA47)))&gt;0,(IF(EA46-EA47=R47,R47,(EA46-EA47))),0)</f>
        <v>0.75</v>
      </c>
      <c r="ED47" s="55"/>
      <c r="EE47" s="12"/>
      <c r="EF47" s="47">
        <f t="shared" si="27"/>
        <v>0</v>
      </c>
      <c r="EG47" s="47"/>
      <c r="EH47" s="47"/>
      <c r="EI47" s="47">
        <f t="shared" si="28"/>
        <v>0</v>
      </c>
      <c r="EJ47" s="47"/>
      <c r="EK47" s="47"/>
      <c r="EL47" s="47">
        <f t="shared" si="29"/>
        <v>0</v>
      </c>
      <c r="EM47" s="47"/>
      <c r="EN47" s="47"/>
      <c r="EO47" s="127">
        <f t="shared" si="11"/>
        <v>0.75</v>
      </c>
      <c r="EP47" s="55"/>
      <c r="EQ47" s="107">
        <f t="shared" ref="EQ47:EQ50" si="48">IF(EQ46-AD47&gt;($W$18-0.01),EQ46-AD47,$W$18)</f>
        <v>3.7100000000000009</v>
      </c>
      <c r="ER47" s="107"/>
      <c r="ES47" s="55">
        <f t="shared" ref="ES47:ES50" si="49">IF((IF(EQ46-EQ47=AD47,AD47,(EQ46-EQ47)))&gt;0,(IF(EQ46-EQ47=AD47,AD47,(EQ46-EQ47))),0)</f>
        <v>0.75</v>
      </c>
      <c r="ET47" s="55"/>
      <c r="EU47" s="12"/>
      <c r="EV47" s="47">
        <f t="shared" si="30"/>
        <v>0</v>
      </c>
      <c r="EW47" s="47"/>
      <c r="EX47" s="47"/>
      <c r="EY47" s="47">
        <f t="shared" si="31"/>
        <v>0</v>
      </c>
      <c r="EZ47" s="47"/>
      <c r="FA47" s="47"/>
      <c r="FB47" s="47">
        <f t="shared" si="32"/>
        <v>0</v>
      </c>
      <c r="FC47" s="47"/>
      <c r="FD47" s="109"/>
    </row>
    <row r="48" spans="3:160" x14ac:dyDescent="0.25">
      <c r="C48" s="6">
        <f t="shared" si="40"/>
        <v>21</v>
      </c>
      <c r="D48" s="6">
        <f t="shared" si="39"/>
        <v>22</v>
      </c>
      <c r="F48" s="202">
        <v>1</v>
      </c>
      <c r="G48" s="203"/>
      <c r="H48" s="12"/>
      <c r="I48" s="208">
        <v>0</v>
      </c>
      <c r="J48" s="209"/>
      <c r="K48" s="12"/>
      <c r="L48" s="121">
        <f t="shared" si="1"/>
        <v>0</v>
      </c>
      <c r="M48" s="122"/>
      <c r="N48" s="7"/>
      <c r="O48" s="135">
        <f t="shared" si="2"/>
        <v>0</v>
      </c>
      <c r="P48" s="124"/>
      <c r="R48" s="202">
        <v>1.25</v>
      </c>
      <c r="S48" s="203"/>
      <c r="T48" s="12"/>
      <c r="U48" s="208">
        <v>0</v>
      </c>
      <c r="V48" s="209"/>
      <c r="W48" s="12"/>
      <c r="X48" s="121">
        <f t="shared" si="3"/>
        <v>0</v>
      </c>
      <c r="Y48" s="122"/>
      <c r="Z48" s="12"/>
      <c r="AA48" s="135">
        <f t="shared" si="4"/>
        <v>0</v>
      </c>
      <c r="AB48" s="124"/>
      <c r="AD48" s="202">
        <v>1.25</v>
      </c>
      <c r="AE48" s="203"/>
      <c r="AF48" s="12"/>
      <c r="AG48" s="208">
        <v>0</v>
      </c>
      <c r="AH48" s="209"/>
      <c r="AI48" s="12"/>
      <c r="AJ48" s="214">
        <f t="shared" si="5"/>
        <v>0</v>
      </c>
      <c r="AK48" s="215"/>
      <c r="AL48" s="12"/>
      <c r="AM48" s="135">
        <f t="shared" si="6"/>
        <v>0</v>
      </c>
      <c r="AN48" s="124"/>
      <c r="AP48" s="80">
        <f>$T$6</f>
        <v>0.20250000000000001</v>
      </c>
      <c r="AQ48" s="19"/>
      <c r="AR48" s="19"/>
      <c r="AS48" s="21">
        <f>$T$9</f>
        <v>0.23960000000000001</v>
      </c>
      <c r="AT48" s="21"/>
      <c r="AU48" s="21"/>
      <c r="AV48" s="19">
        <f>$T$14</f>
        <v>0.21440000000000001</v>
      </c>
      <c r="AW48" s="19"/>
      <c r="AX48" s="79"/>
      <c r="AY48" s="80">
        <f>$T$6</f>
        <v>0.20250000000000001</v>
      </c>
      <c r="AZ48" s="19"/>
      <c r="BA48" s="19"/>
      <c r="BB48" s="21">
        <f>$T$9</f>
        <v>0.23960000000000001</v>
      </c>
      <c r="BC48" s="21"/>
      <c r="BD48" s="21"/>
      <c r="BE48" s="19">
        <f>$T$14</f>
        <v>0.21440000000000001</v>
      </c>
      <c r="BF48" s="19"/>
      <c r="BG48" s="79"/>
      <c r="BH48" s="80">
        <f>$T$6</f>
        <v>0.20250000000000001</v>
      </c>
      <c r="BI48" s="19"/>
      <c r="BJ48" s="19"/>
      <c r="BK48" s="21">
        <f>$T$9</f>
        <v>0.23960000000000001</v>
      </c>
      <c r="BL48" s="21"/>
      <c r="BM48" s="21"/>
      <c r="BN48" s="19">
        <f>$T$14</f>
        <v>0.21440000000000001</v>
      </c>
      <c r="BO48" s="19"/>
      <c r="BP48" s="79"/>
      <c r="BR48" s="56">
        <f t="shared" si="13"/>
        <v>1</v>
      </c>
      <c r="BS48" s="57"/>
      <c r="BT48" s="49">
        <v>0</v>
      </c>
      <c r="BU48" s="49"/>
      <c r="BV48" s="12"/>
      <c r="BW48" s="47">
        <f t="shared" si="7"/>
        <v>0.20250000000000001</v>
      </c>
      <c r="BX48" s="47"/>
      <c r="BY48" s="47"/>
      <c r="BZ48" s="47">
        <f t="shared" si="8"/>
        <v>0.23960000000000001</v>
      </c>
      <c r="CA48" s="47"/>
      <c r="CB48" s="47"/>
      <c r="CC48" s="47">
        <f t="shared" si="9"/>
        <v>0.21440000000000001</v>
      </c>
      <c r="CD48" s="47"/>
      <c r="CE48" s="47"/>
      <c r="CF48" s="126">
        <f t="shared" si="14"/>
        <v>1.25</v>
      </c>
      <c r="CG48" s="57"/>
      <c r="CH48" s="49">
        <v>0</v>
      </c>
      <c r="CI48" s="49"/>
      <c r="CJ48" s="12"/>
      <c r="CK48" s="47">
        <f t="shared" si="15"/>
        <v>0.25312500000000004</v>
      </c>
      <c r="CL48" s="47"/>
      <c r="CM48" s="47"/>
      <c r="CN48" s="47">
        <f t="shared" si="16"/>
        <v>0.29949999999999999</v>
      </c>
      <c r="CO48" s="47"/>
      <c r="CP48" s="47"/>
      <c r="CQ48" s="47">
        <f t="shared" si="17"/>
        <v>0.26800000000000002</v>
      </c>
      <c r="CR48" s="47"/>
      <c r="CS48" s="47"/>
      <c r="CT48" s="126">
        <f t="shared" si="18"/>
        <v>1.25</v>
      </c>
      <c r="CU48" s="57"/>
      <c r="CV48" s="49">
        <v>0</v>
      </c>
      <c r="CW48" s="49"/>
      <c r="CX48" s="12"/>
      <c r="CY48" s="47">
        <f t="shared" si="19"/>
        <v>0.25312500000000004</v>
      </c>
      <c r="CZ48" s="47"/>
      <c r="DA48" s="47"/>
      <c r="DB48" s="47">
        <f t="shared" si="20"/>
        <v>0.29949999999999999</v>
      </c>
      <c r="DC48" s="47"/>
      <c r="DD48" s="47"/>
      <c r="DE48" s="47">
        <f t="shared" si="21"/>
        <v>0.26800000000000002</v>
      </c>
      <c r="DF48" s="47"/>
      <c r="DG48" s="109"/>
      <c r="DI48" s="56">
        <f t="shared" si="10"/>
        <v>1</v>
      </c>
      <c r="DJ48" s="57"/>
      <c r="DK48" s="107">
        <f t="shared" si="44"/>
        <v>2.9600000000000009</v>
      </c>
      <c r="DL48" s="107"/>
      <c r="DM48" s="57">
        <f t="shared" si="45"/>
        <v>1</v>
      </c>
      <c r="DN48" s="57"/>
      <c r="DO48" s="12"/>
      <c r="DP48" s="47">
        <f t="shared" si="23"/>
        <v>0</v>
      </c>
      <c r="DQ48" s="47"/>
      <c r="DR48" s="47"/>
      <c r="DS48" s="47">
        <f t="shared" si="24"/>
        <v>0</v>
      </c>
      <c r="DT48" s="47"/>
      <c r="DU48" s="47"/>
      <c r="DV48" s="47">
        <f t="shared" si="25"/>
        <v>0</v>
      </c>
      <c r="DW48" s="47"/>
      <c r="DX48" s="47"/>
      <c r="DY48" s="126">
        <f t="shared" si="26"/>
        <v>1.25</v>
      </c>
      <c r="DZ48" s="57"/>
      <c r="EA48" s="107">
        <f t="shared" si="46"/>
        <v>1.2400000000000002</v>
      </c>
      <c r="EB48" s="107"/>
      <c r="EC48" s="57">
        <f t="shared" si="47"/>
        <v>0.94999999999999973</v>
      </c>
      <c r="ED48" s="57"/>
      <c r="EE48" s="12"/>
      <c r="EF48" s="47">
        <f t="shared" si="27"/>
        <v>6.0750000000000061E-2</v>
      </c>
      <c r="EG48" s="47"/>
      <c r="EH48" s="47"/>
      <c r="EI48" s="47">
        <f t="shared" si="28"/>
        <v>7.1880000000000069E-2</v>
      </c>
      <c r="EJ48" s="47"/>
      <c r="EK48" s="47"/>
      <c r="EL48" s="47">
        <f t="shared" si="29"/>
        <v>6.4320000000000058E-2</v>
      </c>
      <c r="EM48" s="47"/>
      <c r="EN48" s="47"/>
      <c r="EO48" s="126">
        <f t="shared" si="11"/>
        <v>1.25</v>
      </c>
      <c r="EP48" s="57"/>
      <c r="EQ48" s="107">
        <f t="shared" si="48"/>
        <v>2.4600000000000009</v>
      </c>
      <c r="ER48" s="107"/>
      <c r="ES48" s="57">
        <f t="shared" si="49"/>
        <v>1.25</v>
      </c>
      <c r="ET48" s="57"/>
      <c r="EU48" s="12"/>
      <c r="EV48" s="47">
        <f t="shared" si="30"/>
        <v>0</v>
      </c>
      <c r="EW48" s="47"/>
      <c r="EX48" s="47"/>
      <c r="EY48" s="47">
        <f t="shared" si="31"/>
        <v>0</v>
      </c>
      <c r="EZ48" s="47"/>
      <c r="FA48" s="47"/>
      <c r="FB48" s="47">
        <f t="shared" si="32"/>
        <v>0</v>
      </c>
      <c r="FC48" s="47"/>
      <c r="FD48" s="109"/>
    </row>
    <row r="49" spans="3:160" x14ac:dyDescent="0.25">
      <c r="C49" s="6">
        <f t="shared" si="40"/>
        <v>22</v>
      </c>
      <c r="D49" s="6">
        <f t="shared" si="39"/>
        <v>23</v>
      </c>
      <c r="F49" s="200">
        <v>0.5</v>
      </c>
      <c r="G49" s="201"/>
      <c r="H49" s="12"/>
      <c r="I49" s="208">
        <v>0</v>
      </c>
      <c r="J49" s="209"/>
      <c r="K49" s="12"/>
      <c r="L49" s="121">
        <f t="shared" si="1"/>
        <v>0</v>
      </c>
      <c r="M49" s="122"/>
      <c r="N49" s="7"/>
      <c r="O49" s="135">
        <f t="shared" si="2"/>
        <v>0</v>
      </c>
      <c r="P49" s="124"/>
      <c r="R49" s="200">
        <v>0.75</v>
      </c>
      <c r="S49" s="201"/>
      <c r="T49" s="12"/>
      <c r="U49" s="208">
        <v>0</v>
      </c>
      <c r="V49" s="209"/>
      <c r="W49" s="12"/>
      <c r="X49" s="121">
        <f t="shared" si="3"/>
        <v>0</v>
      </c>
      <c r="Y49" s="122"/>
      <c r="Z49" s="12"/>
      <c r="AA49" s="135">
        <f t="shared" si="4"/>
        <v>0</v>
      </c>
      <c r="AB49" s="124"/>
      <c r="AD49" s="200">
        <v>0.5</v>
      </c>
      <c r="AE49" s="201"/>
      <c r="AF49" s="12"/>
      <c r="AG49" s="208">
        <v>0</v>
      </c>
      <c r="AH49" s="209"/>
      <c r="AI49" s="12"/>
      <c r="AJ49" s="214">
        <f t="shared" si="5"/>
        <v>0</v>
      </c>
      <c r="AK49" s="215"/>
      <c r="AL49" s="12"/>
      <c r="AM49" s="135">
        <f t="shared" si="6"/>
        <v>0</v>
      </c>
      <c r="AN49" s="124"/>
      <c r="AP49" s="80">
        <f>$T$6</f>
        <v>0.20250000000000001</v>
      </c>
      <c r="AQ49" s="19"/>
      <c r="AR49" s="19"/>
      <c r="AS49" s="18">
        <f>$T$10</f>
        <v>0.1241</v>
      </c>
      <c r="AT49" s="18"/>
      <c r="AU49" s="18"/>
      <c r="AV49" s="18">
        <f>$T$15</f>
        <v>0.1241</v>
      </c>
      <c r="AW49" s="18"/>
      <c r="AX49" s="73"/>
      <c r="AY49" s="80">
        <f>$T$6</f>
        <v>0.20250000000000001</v>
      </c>
      <c r="AZ49" s="19"/>
      <c r="BA49" s="19"/>
      <c r="BB49" s="18">
        <f>$T$10</f>
        <v>0.1241</v>
      </c>
      <c r="BC49" s="18"/>
      <c r="BD49" s="18"/>
      <c r="BE49" s="18">
        <f>$T$15</f>
        <v>0.1241</v>
      </c>
      <c r="BF49" s="18"/>
      <c r="BG49" s="73"/>
      <c r="BH49" s="80">
        <f>$T$6</f>
        <v>0.20250000000000001</v>
      </c>
      <c r="BI49" s="19"/>
      <c r="BJ49" s="19"/>
      <c r="BK49" s="18">
        <f>$T$10</f>
        <v>0.1241</v>
      </c>
      <c r="BL49" s="18"/>
      <c r="BM49" s="18"/>
      <c r="BN49" s="18">
        <f>$T$15</f>
        <v>0.1241</v>
      </c>
      <c r="BO49" s="18"/>
      <c r="BP49" s="73"/>
      <c r="BR49" s="54">
        <f t="shared" si="13"/>
        <v>0.5</v>
      </c>
      <c r="BS49" s="48"/>
      <c r="BT49" s="49">
        <v>0</v>
      </c>
      <c r="BU49" s="49"/>
      <c r="BV49" s="12"/>
      <c r="BW49" s="47">
        <f t="shared" si="7"/>
        <v>0.10125000000000001</v>
      </c>
      <c r="BX49" s="47"/>
      <c r="BY49" s="47"/>
      <c r="BZ49" s="47">
        <f t="shared" si="8"/>
        <v>6.2050000000000001E-2</v>
      </c>
      <c r="CA49" s="47"/>
      <c r="CB49" s="47"/>
      <c r="CC49" s="47">
        <f t="shared" si="9"/>
        <v>6.2050000000000001E-2</v>
      </c>
      <c r="CD49" s="47"/>
      <c r="CE49" s="47"/>
      <c r="CF49" s="123">
        <f t="shared" si="14"/>
        <v>0.75</v>
      </c>
      <c r="CG49" s="48"/>
      <c r="CH49" s="49">
        <v>0</v>
      </c>
      <c r="CI49" s="49"/>
      <c r="CJ49" s="12"/>
      <c r="CK49" s="47">
        <f t="shared" si="15"/>
        <v>0.15187500000000001</v>
      </c>
      <c r="CL49" s="47"/>
      <c r="CM49" s="47"/>
      <c r="CN49" s="47">
        <f t="shared" si="16"/>
        <v>9.3075000000000005E-2</v>
      </c>
      <c r="CO49" s="47"/>
      <c r="CP49" s="47"/>
      <c r="CQ49" s="47">
        <f t="shared" si="17"/>
        <v>9.3075000000000005E-2</v>
      </c>
      <c r="CR49" s="47"/>
      <c r="CS49" s="47"/>
      <c r="CT49" s="123">
        <f t="shared" si="18"/>
        <v>0.5</v>
      </c>
      <c r="CU49" s="48"/>
      <c r="CV49" s="49">
        <v>0</v>
      </c>
      <c r="CW49" s="49"/>
      <c r="CX49" s="12"/>
      <c r="CY49" s="47">
        <f t="shared" si="19"/>
        <v>0.10125000000000001</v>
      </c>
      <c r="CZ49" s="47"/>
      <c r="DA49" s="47"/>
      <c r="DB49" s="47">
        <f t="shared" si="20"/>
        <v>6.2050000000000001E-2</v>
      </c>
      <c r="DC49" s="47"/>
      <c r="DD49" s="47"/>
      <c r="DE49" s="47">
        <f t="shared" si="21"/>
        <v>6.2050000000000001E-2</v>
      </c>
      <c r="DF49" s="47"/>
      <c r="DG49" s="109"/>
      <c r="DI49" s="54">
        <f t="shared" si="10"/>
        <v>0.5</v>
      </c>
      <c r="DJ49" s="48"/>
      <c r="DK49" s="107">
        <f t="shared" si="44"/>
        <v>2.4600000000000009</v>
      </c>
      <c r="DL49" s="107"/>
      <c r="DM49" s="48">
        <f t="shared" si="45"/>
        <v>0.5</v>
      </c>
      <c r="DN49" s="48"/>
      <c r="DO49" s="12"/>
      <c r="DP49" s="47">
        <f t="shared" si="23"/>
        <v>0</v>
      </c>
      <c r="DQ49" s="47"/>
      <c r="DR49" s="47"/>
      <c r="DS49" s="47">
        <f t="shared" si="24"/>
        <v>0</v>
      </c>
      <c r="DT49" s="47"/>
      <c r="DU49" s="47"/>
      <c r="DV49" s="47">
        <f t="shared" si="25"/>
        <v>0</v>
      </c>
      <c r="DW49" s="47"/>
      <c r="DX49" s="47"/>
      <c r="DY49" s="123">
        <f t="shared" si="26"/>
        <v>0.75</v>
      </c>
      <c r="DZ49" s="48"/>
      <c r="EA49" s="107">
        <f t="shared" si="46"/>
        <v>1.2400000000000002</v>
      </c>
      <c r="EB49" s="107"/>
      <c r="EC49" s="48">
        <f t="shared" si="47"/>
        <v>0</v>
      </c>
      <c r="ED49" s="48"/>
      <c r="EE49" s="12"/>
      <c r="EF49" s="47">
        <f t="shared" si="27"/>
        <v>0.15187500000000001</v>
      </c>
      <c r="EG49" s="47"/>
      <c r="EH49" s="47"/>
      <c r="EI49" s="47">
        <f t="shared" si="28"/>
        <v>9.3075000000000005E-2</v>
      </c>
      <c r="EJ49" s="47"/>
      <c r="EK49" s="47"/>
      <c r="EL49" s="47">
        <f t="shared" si="29"/>
        <v>9.3075000000000005E-2</v>
      </c>
      <c r="EM49" s="47"/>
      <c r="EN49" s="47"/>
      <c r="EO49" s="123">
        <f t="shared" si="11"/>
        <v>0.5</v>
      </c>
      <c r="EP49" s="48"/>
      <c r="EQ49" s="107">
        <f t="shared" si="48"/>
        <v>1.9600000000000009</v>
      </c>
      <c r="ER49" s="107"/>
      <c r="ES49" s="48">
        <f t="shared" si="49"/>
        <v>0.5</v>
      </c>
      <c r="ET49" s="48"/>
      <c r="EU49" s="12"/>
      <c r="EV49" s="47">
        <f t="shared" si="30"/>
        <v>0</v>
      </c>
      <c r="EW49" s="47"/>
      <c r="EX49" s="47"/>
      <c r="EY49" s="47">
        <f t="shared" si="31"/>
        <v>0</v>
      </c>
      <c r="EZ49" s="47"/>
      <c r="FA49" s="47"/>
      <c r="FB49" s="47">
        <f t="shared" si="32"/>
        <v>0</v>
      </c>
      <c r="FC49" s="47"/>
      <c r="FD49" s="109"/>
    </row>
    <row r="50" spans="3:160" ht="15.75" thickBot="1" x14ac:dyDescent="0.3">
      <c r="C50" s="6">
        <f t="shared" si="40"/>
        <v>23</v>
      </c>
      <c r="D50" s="6">
        <f t="shared" si="39"/>
        <v>24</v>
      </c>
      <c r="F50" s="206">
        <v>0.5</v>
      </c>
      <c r="G50" s="207"/>
      <c r="H50" s="12"/>
      <c r="I50" s="212">
        <v>0</v>
      </c>
      <c r="J50" s="213"/>
      <c r="K50" s="12"/>
      <c r="L50" s="128">
        <f t="shared" si="1"/>
        <v>0</v>
      </c>
      <c r="M50" s="132"/>
      <c r="N50" s="7"/>
      <c r="O50" s="137">
        <f t="shared" si="2"/>
        <v>0</v>
      </c>
      <c r="P50" s="138"/>
      <c r="R50" s="206">
        <v>0.75</v>
      </c>
      <c r="S50" s="207"/>
      <c r="T50" s="12"/>
      <c r="U50" s="212">
        <v>0</v>
      </c>
      <c r="V50" s="213"/>
      <c r="W50" s="12"/>
      <c r="X50" s="128">
        <f t="shared" si="3"/>
        <v>0</v>
      </c>
      <c r="Y50" s="132"/>
      <c r="Z50" s="12"/>
      <c r="AA50" s="137">
        <f t="shared" si="4"/>
        <v>0</v>
      </c>
      <c r="AB50" s="138"/>
      <c r="AD50" s="206">
        <v>0.5</v>
      </c>
      <c r="AE50" s="207"/>
      <c r="AF50" s="12"/>
      <c r="AG50" s="212">
        <v>0</v>
      </c>
      <c r="AH50" s="213"/>
      <c r="AI50" s="12"/>
      <c r="AJ50" s="218">
        <f t="shared" si="5"/>
        <v>0</v>
      </c>
      <c r="AK50" s="219"/>
      <c r="AL50" s="12"/>
      <c r="AM50" s="137">
        <f t="shared" si="6"/>
        <v>0</v>
      </c>
      <c r="AN50" s="138"/>
      <c r="AP50" s="80">
        <f>$T$6</f>
        <v>0.20250000000000001</v>
      </c>
      <c r="AQ50" s="19"/>
      <c r="AR50" s="19"/>
      <c r="AS50" s="18">
        <f>$T$10</f>
        <v>0.1241</v>
      </c>
      <c r="AT50" s="18"/>
      <c r="AU50" s="18"/>
      <c r="AV50" s="18">
        <f>$T$15</f>
        <v>0.1241</v>
      </c>
      <c r="AW50" s="18"/>
      <c r="AX50" s="73"/>
      <c r="AY50" s="80">
        <f>$T$6</f>
        <v>0.20250000000000001</v>
      </c>
      <c r="AZ50" s="19"/>
      <c r="BA50" s="19"/>
      <c r="BB50" s="18">
        <f>$T$10</f>
        <v>0.1241</v>
      </c>
      <c r="BC50" s="18"/>
      <c r="BD50" s="18"/>
      <c r="BE50" s="18">
        <f>$T$15</f>
        <v>0.1241</v>
      </c>
      <c r="BF50" s="18"/>
      <c r="BG50" s="73"/>
      <c r="BH50" s="80">
        <f>$T$6</f>
        <v>0.20250000000000001</v>
      </c>
      <c r="BI50" s="19"/>
      <c r="BJ50" s="19"/>
      <c r="BK50" s="18">
        <f>$T$10</f>
        <v>0.1241</v>
      </c>
      <c r="BL50" s="18"/>
      <c r="BM50" s="18"/>
      <c r="BN50" s="18">
        <f>$T$15</f>
        <v>0.1241</v>
      </c>
      <c r="BO50" s="18"/>
      <c r="BP50" s="73"/>
      <c r="BR50" s="115">
        <f t="shared" si="13"/>
        <v>0.5</v>
      </c>
      <c r="BS50" s="116"/>
      <c r="BT50" s="168">
        <v>0</v>
      </c>
      <c r="BU50" s="168"/>
      <c r="BV50" s="12"/>
      <c r="BW50" s="47">
        <f t="shared" si="7"/>
        <v>0.10125000000000001</v>
      </c>
      <c r="BX50" s="47"/>
      <c r="BY50" s="47"/>
      <c r="BZ50" s="47">
        <f t="shared" si="8"/>
        <v>6.2050000000000001E-2</v>
      </c>
      <c r="CA50" s="47"/>
      <c r="CB50" s="47"/>
      <c r="CC50" s="47">
        <f t="shared" si="9"/>
        <v>6.2050000000000001E-2</v>
      </c>
      <c r="CD50" s="47"/>
      <c r="CE50" s="47"/>
      <c r="CF50" s="149">
        <f t="shared" si="14"/>
        <v>0.75</v>
      </c>
      <c r="CG50" s="116"/>
      <c r="CH50" s="168">
        <v>0</v>
      </c>
      <c r="CI50" s="168"/>
      <c r="CJ50" s="12"/>
      <c r="CK50" s="47">
        <f t="shared" si="15"/>
        <v>0.15187500000000001</v>
      </c>
      <c r="CL50" s="47"/>
      <c r="CM50" s="47"/>
      <c r="CN50" s="47">
        <f t="shared" si="16"/>
        <v>9.3075000000000005E-2</v>
      </c>
      <c r="CO50" s="47"/>
      <c r="CP50" s="47"/>
      <c r="CQ50" s="47">
        <f t="shared" si="17"/>
        <v>9.3075000000000005E-2</v>
      </c>
      <c r="CR50" s="47"/>
      <c r="CS50" s="47"/>
      <c r="CT50" s="149">
        <f t="shared" si="18"/>
        <v>0.5</v>
      </c>
      <c r="CU50" s="116"/>
      <c r="CV50" s="168">
        <v>0</v>
      </c>
      <c r="CW50" s="168"/>
      <c r="CX50" s="12"/>
      <c r="CY50" s="47">
        <f t="shared" si="19"/>
        <v>0.10125000000000001</v>
      </c>
      <c r="CZ50" s="47"/>
      <c r="DA50" s="47"/>
      <c r="DB50" s="47">
        <f t="shared" si="20"/>
        <v>6.2050000000000001E-2</v>
      </c>
      <c r="DC50" s="47"/>
      <c r="DD50" s="47"/>
      <c r="DE50" s="47">
        <f t="shared" si="21"/>
        <v>6.2050000000000001E-2</v>
      </c>
      <c r="DF50" s="47"/>
      <c r="DG50" s="109"/>
      <c r="DI50" s="115">
        <f t="shared" si="10"/>
        <v>0.5</v>
      </c>
      <c r="DJ50" s="116"/>
      <c r="DK50" s="117">
        <f t="shared" si="44"/>
        <v>1.9600000000000009</v>
      </c>
      <c r="DL50" s="117"/>
      <c r="DM50" s="116">
        <f t="shared" si="45"/>
        <v>0.5</v>
      </c>
      <c r="DN50" s="116"/>
      <c r="DO50" s="12"/>
      <c r="DP50" s="47">
        <f t="shared" si="23"/>
        <v>0</v>
      </c>
      <c r="DQ50" s="47"/>
      <c r="DR50" s="47"/>
      <c r="DS50" s="47">
        <f t="shared" si="24"/>
        <v>0</v>
      </c>
      <c r="DT50" s="47"/>
      <c r="DU50" s="47"/>
      <c r="DV50" s="47">
        <f t="shared" si="25"/>
        <v>0</v>
      </c>
      <c r="DW50" s="47"/>
      <c r="DX50" s="47"/>
      <c r="DY50" s="149">
        <f t="shared" si="26"/>
        <v>0.75</v>
      </c>
      <c r="DZ50" s="116"/>
      <c r="EA50" s="117">
        <f t="shared" si="46"/>
        <v>1.2400000000000002</v>
      </c>
      <c r="EB50" s="117"/>
      <c r="EC50" s="116">
        <f t="shared" si="47"/>
        <v>0</v>
      </c>
      <c r="ED50" s="116"/>
      <c r="EE50" s="12"/>
      <c r="EF50" s="47">
        <f t="shared" si="27"/>
        <v>0.15187500000000001</v>
      </c>
      <c r="EG50" s="47"/>
      <c r="EH50" s="47"/>
      <c r="EI50" s="47">
        <f t="shared" si="28"/>
        <v>9.3075000000000005E-2</v>
      </c>
      <c r="EJ50" s="47"/>
      <c r="EK50" s="47"/>
      <c r="EL50" s="47">
        <f t="shared" si="29"/>
        <v>9.3075000000000005E-2</v>
      </c>
      <c r="EM50" s="47"/>
      <c r="EN50" s="47"/>
      <c r="EO50" s="149">
        <f t="shared" si="11"/>
        <v>0.5</v>
      </c>
      <c r="EP50" s="116"/>
      <c r="EQ50" s="117">
        <f t="shared" si="48"/>
        <v>1.4600000000000009</v>
      </c>
      <c r="ER50" s="117"/>
      <c r="ES50" s="116">
        <f t="shared" si="49"/>
        <v>0.5</v>
      </c>
      <c r="ET50" s="116"/>
      <c r="EU50" s="12"/>
      <c r="EV50" s="47">
        <f t="shared" si="30"/>
        <v>0</v>
      </c>
      <c r="EW50" s="47"/>
      <c r="EX50" s="47"/>
      <c r="EY50" s="47">
        <f t="shared" si="31"/>
        <v>0</v>
      </c>
      <c r="EZ50" s="47"/>
      <c r="FA50" s="47"/>
      <c r="FB50" s="47">
        <f t="shared" si="32"/>
        <v>0</v>
      </c>
      <c r="FC50" s="47"/>
      <c r="FD50" s="109"/>
    </row>
    <row r="51" spans="3:160" ht="15.75" thickTop="1" x14ac:dyDescent="0.25">
      <c r="F51" s="139"/>
      <c r="G51" s="114"/>
      <c r="H51" s="140"/>
      <c r="I51" s="140"/>
      <c r="J51" s="140"/>
      <c r="K51" s="140"/>
      <c r="L51" s="114"/>
      <c r="M51" s="114"/>
      <c r="N51" s="141"/>
      <c r="O51" s="114"/>
      <c r="P51" s="142"/>
      <c r="R51" s="139"/>
      <c r="S51" s="114"/>
      <c r="T51" s="140"/>
      <c r="U51" s="140"/>
      <c r="V51" s="140"/>
      <c r="W51" s="140"/>
      <c r="X51" s="114"/>
      <c r="Y51" s="114"/>
      <c r="Z51" s="140"/>
      <c r="AA51" s="114"/>
      <c r="AB51" s="142"/>
      <c r="AD51" s="139"/>
      <c r="AE51" s="114"/>
      <c r="AF51" s="140"/>
      <c r="AG51" s="140"/>
      <c r="AH51" s="140"/>
      <c r="AI51" s="140"/>
      <c r="AJ51" s="114"/>
      <c r="AK51" s="114"/>
      <c r="AL51" s="140"/>
      <c r="AM51" s="114"/>
      <c r="AN51" s="142"/>
      <c r="BR51" s="113">
        <f>SUM(BR27:BS50)</f>
        <v>11.5</v>
      </c>
      <c r="BS51" s="114"/>
      <c r="BT51" s="114"/>
      <c r="BU51" s="114"/>
      <c r="BV51" s="12"/>
      <c r="BW51" s="10"/>
      <c r="BX51" s="10"/>
      <c r="BY51" s="10"/>
      <c r="BZ51" s="10"/>
      <c r="CA51" s="10"/>
      <c r="CB51" s="10"/>
      <c r="CC51" s="10"/>
      <c r="CD51" s="10"/>
      <c r="CE51" s="148"/>
      <c r="CF51" s="139">
        <f>SUM(CF27:CG50)</f>
        <v>14</v>
      </c>
      <c r="CG51" s="114"/>
      <c r="CH51" s="114"/>
      <c r="CI51" s="114"/>
      <c r="CJ51" s="12"/>
      <c r="CK51" s="10"/>
      <c r="CL51" s="10"/>
      <c r="CM51" s="10"/>
      <c r="CN51" s="10"/>
      <c r="CO51" s="10"/>
      <c r="CP51" s="10"/>
      <c r="CQ51" s="10"/>
      <c r="CR51" s="10"/>
      <c r="CS51" s="148"/>
      <c r="CT51" s="139">
        <f>SUM(CT27:CU50)</f>
        <v>12</v>
      </c>
      <c r="CU51" s="114"/>
      <c r="CV51" s="114"/>
      <c r="CW51" s="114"/>
      <c r="CX51" s="12"/>
      <c r="CY51" s="10"/>
      <c r="CZ51" s="10"/>
      <c r="DA51" s="10"/>
      <c r="DB51" s="10"/>
      <c r="DC51" s="10"/>
      <c r="DD51" s="10"/>
      <c r="DE51" s="10"/>
      <c r="DF51" s="10"/>
      <c r="DG51" s="11"/>
      <c r="DI51" s="113">
        <f>SUM(DI27:DJ50)</f>
        <v>6.55</v>
      </c>
      <c r="DJ51" s="114"/>
      <c r="DK51" s="114"/>
      <c r="DL51" s="114"/>
      <c r="DM51" s="114">
        <f>SUM(DM27:DN50)</f>
        <v>3.7200000000000006</v>
      </c>
      <c r="DN51" s="114"/>
      <c r="DO51" s="12"/>
      <c r="DP51" s="12"/>
      <c r="DQ51" s="12"/>
      <c r="DR51" s="12"/>
      <c r="DS51" s="12"/>
      <c r="DT51" s="12"/>
      <c r="DU51" s="12"/>
      <c r="DV51" s="12"/>
      <c r="DW51" s="12"/>
      <c r="DX51" s="15"/>
      <c r="DY51" s="139">
        <f>SUM(DY27:DZ50)</f>
        <v>10.050000000000001</v>
      </c>
      <c r="DZ51" s="114"/>
      <c r="EA51" s="114"/>
      <c r="EB51" s="114"/>
      <c r="EC51" s="114">
        <f>SUM(EC27:ED50)</f>
        <v>2.4499999999999997</v>
      </c>
      <c r="ED51" s="114"/>
      <c r="EE51" s="12"/>
      <c r="EF51" s="10"/>
      <c r="EG51" s="10"/>
      <c r="EH51" s="10"/>
      <c r="EI51" s="10"/>
      <c r="EJ51" s="10"/>
      <c r="EK51" s="10"/>
      <c r="EL51" s="10"/>
      <c r="EM51" s="10"/>
      <c r="EN51" s="148"/>
      <c r="EO51" s="139">
        <f>SUM(EO27:EP50)</f>
        <v>7.55</v>
      </c>
      <c r="EP51" s="114"/>
      <c r="EQ51" s="114"/>
      <c r="ER51" s="114"/>
      <c r="ES51" s="114">
        <f>SUM(ES27:ET50)</f>
        <v>3.7200000000000006</v>
      </c>
      <c r="ET51" s="114"/>
      <c r="EU51" s="12"/>
      <c r="EV51" s="10"/>
      <c r="EW51" s="10"/>
      <c r="EX51" s="10"/>
      <c r="EY51" s="10"/>
      <c r="EZ51" s="10"/>
      <c r="FA51" s="10"/>
      <c r="FB51" s="10"/>
      <c r="FC51" s="10"/>
      <c r="FD51" s="11"/>
    </row>
    <row r="52" spans="3:160" x14ac:dyDescent="0.25">
      <c r="C52" s="4" t="s">
        <v>3</v>
      </c>
      <c r="F52" s="128">
        <f>SUM(F27:G50)</f>
        <v>11.5</v>
      </c>
      <c r="G52" s="129"/>
      <c r="H52" s="130"/>
      <c r="I52" s="130"/>
      <c r="J52" s="130"/>
      <c r="K52" s="130"/>
      <c r="L52" s="129">
        <f>SUM(L27:M50)</f>
        <v>11.6</v>
      </c>
      <c r="M52" s="129"/>
      <c r="N52" s="131"/>
      <c r="O52" s="129">
        <f>SUM(O27:P50)</f>
        <v>6.6499999999999986</v>
      </c>
      <c r="P52" s="132"/>
      <c r="R52" s="128">
        <f>SUM(R27:S50)</f>
        <v>14</v>
      </c>
      <c r="S52" s="129"/>
      <c r="T52" s="130"/>
      <c r="U52" s="130"/>
      <c r="V52" s="130"/>
      <c r="W52" s="130"/>
      <c r="X52" s="129">
        <f>SUM(X27:Y50)</f>
        <v>6.4</v>
      </c>
      <c r="Y52" s="129"/>
      <c r="Z52" s="130"/>
      <c r="AA52" s="129">
        <f>SUM(AA27:AB50)</f>
        <v>2.4499999999999997</v>
      </c>
      <c r="AB52" s="132"/>
      <c r="AD52" s="128">
        <f>SUM(AD27:AE50)</f>
        <v>12</v>
      </c>
      <c r="AE52" s="129"/>
      <c r="AF52" s="130"/>
      <c r="AG52" s="130"/>
      <c r="AH52" s="130"/>
      <c r="AI52" s="130"/>
      <c r="AJ52" s="129">
        <f>SUM(AJ27:AK50)</f>
        <v>8.6999999999999993</v>
      </c>
      <c r="AK52" s="129"/>
      <c r="AL52" s="130"/>
      <c r="AM52" s="129">
        <f>SUM(AM27:AN50)</f>
        <v>4.2500000000000009</v>
      </c>
      <c r="AN52" s="132"/>
      <c r="BR52" s="9"/>
      <c r="BS52" s="12"/>
      <c r="BT52" s="42" t="s">
        <v>40</v>
      </c>
      <c r="BU52" s="42"/>
      <c r="BV52" s="42"/>
      <c r="BW52" s="43">
        <f>(SUM(BW27:BY50)+($T$2))</f>
        <v>2.3287500000000003</v>
      </c>
      <c r="BX52" s="43"/>
      <c r="BY52" s="43"/>
      <c r="BZ52" s="43">
        <f>(SUM(BZ27:CB50)+($T$2))</f>
        <v>2.2934000000000001</v>
      </c>
      <c r="CA52" s="43"/>
      <c r="CB52" s="43"/>
      <c r="CC52" s="43">
        <f>(SUM(CC27:CE50)+($T$2))</f>
        <v>2.26335</v>
      </c>
      <c r="CD52" s="43"/>
      <c r="CE52" s="143"/>
      <c r="CF52" s="14"/>
      <c r="CG52" s="12"/>
      <c r="CH52" s="42" t="s">
        <v>40</v>
      </c>
      <c r="CI52" s="42"/>
      <c r="CJ52" s="42"/>
      <c r="CK52" s="43">
        <f>(SUM(CK27:CM50)+($T$2))</f>
        <v>2.835</v>
      </c>
      <c r="CL52" s="43"/>
      <c r="CM52" s="43"/>
      <c r="CN52" s="43">
        <f>(SUM(CN27:CP50)+($T$2))</f>
        <v>2.7768999999999995</v>
      </c>
      <c r="CO52" s="43"/>
      <c r="CP52" s="43"/>
      <c r="CQ52" s="43">
        <f>(SUM(CQ27:CS50)+($T$2))</f>
        <v>2.7379499999999997</v>
      </c>
      <c r="CR52" s="43"/>
      <c r="CS52" s="143"/>
      <c r="CT52" s="14"/>
      <c r="CU52" s="12"/>
      <c r="CV52" s="42" t="s">
        <v>40</v>
      </c>
      <c r="CW52" s="42"/>
      <c r="CX52" s="42"/>
      <c r="CY52" s="43">
        <f>(SUM(CY27:DA50)+($T$2))</f>
        <v>2.4300000000000002</v>
      </c>
      <c r="CZ52" s="43"/>
      <c r="DA52" s="43"/>
      <c r="DB52" s="43">
        <f>(SUM(DB27:DD50)+($T$2))</f>
        <v>2.4132000000000002</v>
      </c>
      <c r="DC52" s="43"/>
      <c r="DD52" s="43"/>
      <c r="DE52" s="43">
        <f>(SUM(DE27:DG50)+($T$2))</f>
        <v>2.4138999999999999</v>
      </c>
      <c r="DF52" s="43"/>
      <c r="DG52" s="44"/>
      <c r="DI52" s="9"/>
      <c r="DJ52" s="12"/>
      <c r="DK52" s="12"/>
      <c r="DL52" s="12"/>
      <c r="DM52" s="46" t="s">
        <v>40</v>
      </c>
      <c r="DN52" s="46"/>
      <c r="DO52" s="46"/>
      <c r="DP52" s="43">
        <f>(SUM(DP27:DR50)+($T$2))</f>
        <v>0.57307499999999989</v>
      </c>
      <c r="DQ52" s="43"/>
      <c r="DR52" s="43"/>
      <c r="DS52" s="43">
        <f>(SUM(DS27:DU50)+($T$2))</f>
        <v>0.43782799999999988</v>
      </c>
      <c r="DT52" s="43"/>
      <c r="DU52" s="43"/>
      <c r="DV52" s="43">
        <f>(SUM(DV27:DX50)+($T$2))</f>
        <v>0.41892799999999991</v>
      </c>
      <c r="DW52" s="43"/>
      <c r="DX52" s="143"/>
      <c r="DY52" s="14"/>
      <c r="DZ52" s="12"/>
      <c r="EA52" s="12"/>
      <c r="EB52" s="12"/>
      <c r="EC52" s="46" t="s">
        <v>40</v>
      </c>
      <c r="ED52" s="46"/>
      <c r="EE52" s="46"/>
      <c r="EF52" s="43">
        <f>(SUM(EF27:EH50)+($T$2))</f>
        <v>1.5390000000000001</v>
      </c>
      <c r="EG52" s="43"/>
      <c r="EH52" s="43"/>
      <c r="EI52" s="43">
        <f>(SUM(EI27:EK50)+($T$2))</f>
        <v>1.2434600000000002</v>
      </c>
      <c r="EJ52" s="43"/>
      <c r="EK52" s="43"/>
      <c r="EL52" s="43">
        <f>(SUM(EL27:EN50)+($T$2))</f>
        <v>1.17794</v>
      </c>
      <c r="EM52" s="43"/>
      <c r="EN52" s="143"/>
      <c r="EO52" s="14"/>
      <c r="EP52" s="12"/>
      <c r="EQ52" s="12"/>
      <c r="ER52" s="12"/>
      <c r="ES52" s="46" t="s">
        <v>40</v>
      </c>
      <c r="ET52" s="46"/>
      <c r="EU52" s="46"/>
      <c r="EV52" s="43">
        <f>(SUM(EV27:EX50)+($T$2))</f>
        <v>0.7755749999999999</v>
      </c>
      <c r="EW52" s="43"/>
      <c r="EX52" s="43"/>
      <c r="EY52" s="43">
        <f>(SUM(EY27:FA50)+($T$2))</f>
        <v>0.60812799999999989</v>
      </c>
      <c r="EZ52" s="43"/>
      <c r="FA52" s="43"/>
      <c r="FB52" s="43">
        <f>(SUM(FB27:FD50)+($T$2))</f>
        <v>0.579148</v>
      </c>
      <c r="FC52" s="43"/>
      <c r="FD52" s="44"/>
    </row>
    <row r="53" spans="3:160" x14ac:dyDescent="0.25">
      <c r="BR53" s="165"/>
      <c r="BS53" s="130"/>
      <c r="BT53" s="145" t="s">
        <v>41</v>
      </c>
      <c r="BU53" s="145"/>
      <c r="BV53" s="145"/>
      <c r="BW53" s="146">
        <f>BW52*30</f>
        <v>69.862500000000011</v>
      </c>
      <c r="BX53" s="146"/>
      <c r="BY53" s="146"/>
      <c r="BZ53" s="146">
        <f>BZ52*30</f>
        <v>68.802000000000007</v>
      </c>
      <c r="CA53" s="146"/>
      <c r="CB53" s="146"/>
      <c r="CC53" s="146">
        <f>CC52*30</f>
        <v>67.900499999999994</v>
      </c>
      <c r="CD53" s="146"/>
      <c r="CE53" s="147"/>
      <c r="CF53" s="144"/>
      <c r="CG53" s="130"/>
      <c r="CH53" s="145" t="s">
        <v>41</v>
      </c>
      <c r="CI53" s="145"/>
      <c r="CJ53" s="145"/>
      <c r="CK53" s="146">
        <f>CK52*30</f>
        <v>85.05</v>
      </c>
      <c r="CL53" s="146"/>
      <c r="CM53" s="146"/>
      <c r="CN53" s="146">
        <f>CN52*30</f>
        <v>83.306999999999988</v>
      </c>
      <c r="CO53" s="146"/>
      <c r="CP53" s="146"/>
      <c r="CQ53" s="146">
        <f>CQ52*30</f>
        <v>82.138499999999993</v>
      </c>
      <c r="CR53" s="146"/>
      <c r="CS53" s="147"/>
      <c r="CT53" s="144"/>
      <c r="CU53" s="130"/>
      <c r="CV53" s="145" t="s">
        <v>41</v>
      </c>
      <c r="CW53" s="145"/>
      <c r="CX53" s="145"/>
      <c r="CY53" s="146">
        <f>CY52*30</f>
        <v>72.900000000000006</v>
      </c>
      <c r="CZ53" s="146"/>
      <c r="DA53" s="146"/>
      <c r="DB53" s="146">
        <f>DB52*30</f>
        <v>72.396000000000001</v>
      </c>
      <c r="DC53" s="146"/>
      <c r="DD53" s="146"/>
      <c r="DE53" s="146">
        <f>DE52*30</f>
        <v>72.417000000000002</v>
      </c>
      <c r="DF53" s="146"/>
      <c r="DG53" s="166"/>
      <c r="DI53" s="165"/>
      <c r="DJ53" s="130"/>
      <c r="DK53" s="130"/>
      <c r="DL53" s="130"/>
      <c r="DM53" s="129" t="s">
        <v>41</v>
      </c>
      <c r="DN53" s="129"/>
      <c r="DO53" s="129"/>
      <c r="DP53" s="146">
        <f>DP52*30</f>
        <v>17.192249999999998</v>
      </c>
      <c r="DQ53" s="146"/>
      <c r="DR53" s="146"/>
      <c r="DS53" s="146">
        <f>DS52*30</f>
        <v>13.134839999999997</v>
      </c>
      <c r="DT53" s="146"/>
      <c r="DU53" s="146"/>
      <c r="DV53" s="146">
        <f>DV52*30</f>
        <v>12.567839999999997</v>
      </c>
      <c r="DW53" s="146"/>
      <c r="DX53" s="147"/>
      <c r="DY53" s="144"/>
      <c r="DZ53" s="130"/>
      <c r="EA53" s="130"/>
      <c r="EB53" s="130"/>
      <c r="EC53" s="129" t="s">
        <v>41</v>
      </c>
      <c r="ED53" s="129"/>
      <c r="EE53" s="129"/>
      <c r="EF53" s="146">
        <f>EF52*30</f>
        <v>46.17</v>
      </c>
      <c r="EG53" s="146"/>
      <c r="EH53" s="146"/>
      <c r="EI53" s="146">
        <f>EI52*30</f>
        <v>37.30380000000001</v>
      </c>
      <c r="EJ53" s="146"/>
      <c r="EK53" s="146"/>
      <c r="EL53" s="146">
        <f>EL52*30</f>
        <v>35.338200000000001</v>
      </c>
      <c r="EM53" s="146"/>
      <c r="EN53" s="147"/>
      <c r="EO53" s="144"/>
      <c r="EP53" s="130"/>
      <c r="EQ53" s="130"/>
      <c r="ER53" s="130"/>
      <c r="ES53" s="129" t="s">
        <v>41</v>
      </c>
      <c r="ET53" s="129"/>
      <c r="EU53" s="129"/>
      <c r="EV53" s="146">
        <f>EV52*30</f>
        <v>23.267249999999997</v>
      </c>
      <c r="EW53" s="146"/>
      <c r="EX53" s="146"/>
      <c r="EY53" s="146">
        <f>EY52*30</f>
        <v>18.243839999999995</v>
      </c>
      <c r="EZ53" s="146"/>
      <c r="FA53" s="146"/>
      <c r="FB53" s="146">
        <f>FB52*30</f>
        <v>17.37444</v>
      </c>
      <c r="FC53" s="146"/>
      <c r="FD53" s="166"/>
    </row>
    <row r="54" spans="3:160" x14ac:dyDescent="0.25">
      <c r="F54" s="17" t="s">
        <v>39</v>
      </c>
      <c r="G54" s="17"/>
      <c r="H54" s="17">
        <v>122</v>
      </c>
      <c r="I54" s="17"/>
      <c r="L54" s="16">
        <f>L52*30</f>
        <v>348</v>
      </c>
      <c r="M54" s="16"/>
      <c r="R54" s="17" t="s">
        <v>39</v>
      </c>
      <c r="S54" s="17"/>
      <c r="T54" s="17">
        <v>91</v>
      </c>
      <c r="U54" s="17"/>
      <c r="X54" s="16">
        <f>X52*30</f>
        <v>192</v>
      </c>
      <c r="Y54" s="16"/>
      <c r="AD54" s="17" t="s">
        <v>39</v>
      </c>
      <c r="AE54" s="17"/>
      <c r="AF54" s="17">
        <v>152</v>
      </c>
      <c r="AG54" s="17"/>
      <c r="AJ54" s="16">
        <f>AJ52*30</f>
        <v>261</v>
      </c>
      <c r="AK54" s="16"/>
      <c r="BR54" s="9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8"/>
      <c r="DI54" s="9"/>
      <c r="DJ54" s="120" t="s">
        <v>47</v>
      </c>
      <c r="DK54" s="120"/>
      <c r="DL54" s="120"/>
      <c r="DM54" s="120"/>
      <c r="DN54" s="120"/>
      <c r="DO54" s="12"/>
      <c r="DP54" s="40">
        <f>BW$53-DP53</f>
        <v>52.67025000000001</v>
      </c>
      <c r="DQ54" s="40"/>
      <c r="DR54" s="40"/>
      <c r="DS54" s="40">
        <f>BZ$53-DS53</f>
        <v>55.66716000000001</v>
      </c>
      <c r="DT54" s="40"/>
      <c r="DU54" s="40"/>
      <c r="DV54" s="40">
        <f>CC$53-DV53</f>
        <v>55.332659999999997</v>
      </c>
      <c r="DW54" s="40"/>
      <c r="DX54" s="40"/>
      <c r="DY54" s="12"/>
      <c r="DZ54" s="120" t="s">
        <v>47</v>
      </c>
      <c r="EA54" s="120"/>
      <c r="EB54" s="120"/>
      <c r="EC54" s="120"/>
      <c r="ED54" s="120"/>
      <c r="EE54" s="12"/>
      <c r="EF54" s="40">
        <f>CK$53-EF53</f>
        <v>38.879999999999995</v>
      </c>
      <c r="EG54" s="40"/>
      <c r="EH54" s="40"/>
      <c r="EI54" s="40">
        <f>CN$53-EI53</f>
        <v>46.003199999999978</v>
      </c>
      <c r="EJ54" s="40"/>
      <c r="EK54" s="40"/>
      <c r="EL54" s="40">
        <f>CQ$53-EL53</f>
        <v>46.800299999999993</v>
      </c>
      <c r="EM54" s="40"/>
      <c r="EN54" s="40"/>
      <c r="EO54" s="12"/>
      <c r="EP54" s="120" t="s">
        <v>47</v>
      </c>
      <c r="EQ54" s="120"/>
      <c r="ER54" s="120"/>
      <c r="ES54" s="120"/>
      <c r="ET54" s="120"/>
      <c r="EU54" s="12"/>
      <c r="EV54" s="40">
        <f>CY$53-EV53</f>
        <v>49.632750000000009</v>
      </c>
      <c r="EW54" s="40"/>
      <c r="EX54" s="40"/>
      <c r="EY54" s="40">
        <f>DB$53-EY53</f>
        <v>54.152160000000009</v>
      </c>
      <c r="EZ54" s="40"/>
      <c r="FA54" s="40"/>
      <c r="FB54" s="40">
        <f>DE$53-FB53</f>
        <v>55.042560000000002</v>
      </c>
      <c r="FC54" s="40"/>
      <c r="FD54" s="41"/>
    </row>
    <row r="55" spans="3:160" x14ac:dyDescent="0.25">
      <c r="BR55" s="9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8"/>
      <c r="DI55" s="9"/>
      <c r="DK55" s="120" t="s">
        <v>48</v>
      </c>
      <c r="DL55" s="120"/>
      <c r="DM55" s="120"/>
      <c r="DN55" s="120"/>
      <c r="DO55" s="12"/>
      <c r="DP55" s="40">
        <f>DP54*4</f>
        <v>210.68100000000004</v>
      </c>
      <c r="DQ55" s="40"/>
      <c r="DR55" s="40"/>
      <c r="DS55" s="40">
        <f>DS54*4</f>
        <v>222.66864000000004</v>
      </c>
      <c r="DT55" s="40"/>
      <c r="DU55" s="40"/>
      <c r="DV55" s="40">
        <f>DV54*4</f>
        <v>221.33063999999999</v>
      </c>
      <c r="DW55" s="40"/>
      <c r="DX55" s="40"/>
      <c r="DY55" s="12"/>
      <c r="EA55" s="120" t="s">
        <v>48</v>
      </c>
      <c r="EB55" s="120"/>
      <c r="EC55" s="120"/>
      <c r="ED55" s="120"/>
      <c r="EE55" s="12"/>
      <c r="EF55" s="40">
        <f>EF54*3</f>
        <v>116.63999999999999</v>
      </c>
      <c r="EG55" s="40"/>
      <c r="EH55" s="40"/>
      <c r="EI55" s="40">
        <f t="shared" ref="EI55" si="50">EI54*3</f>
        <v>138.00959999999992</v>
      </c>
      <c r="EJ55" s="40"/>
      <c r="EK55" s="40"/>
      <c r="EL55" s="40">
        <f t="shared" ref="EL55" si="51">EL54*3</f>
        <v>140.40089999999998</v>
      </c>
      <c r="EM55" s="40"/>
      <c r="EN55" s="40"/>
      <c r="EO55" s="12"/>
      <c r="EQ55" s="120" t="s">
        <v>48</v>
      </c>
      <c r="ER55" s="120"/>
      <c r="ES55" s="120"/>
      <c r="ET55" s="120"/>
      <c r="EU55" s="12"/>
      <c r="EV55" s="40">
        <f>EV54*5</f>
        <v>248.16375000000005</v>
      </c>
      <c r="EW55" s="40"/>
      <c r="EX55" s="40"/>
      <c r="EY55" s="40">
        <f>EY54*5</f>
        <v>270.76080000000002</v>
      </c>
      <c r="EZ55" s="40"/>
      <c r="FA55" s="40"/>
      <c r="FB55" s="40">
        <f>FB54*5</f>
        <v>275.21280000000002</v>
      </c>
      <c r="FC55" s="40"/>
      <c r="FD55" s="41"/>
    </row>
    <row r="56" spans="3:160" x14ac:dyDescent="0.25">
      <c r="BR56" s="170"/>
      <c r="BS56" s="171"/>
      <c r="BT56" s="171"/>
      <c r="BU56" s="171"/>
      <c r="BV56" s="171"/>
      <c r="BW56" s="171"/>
      <c r="BX56" s="171"/>
      <c r="BY56" s="171"/>
      <c r="BZ56" s="111" t="s">
        <v>13</v>
      </c>
      <c r="CA56" s="111"/>
      <c r="CB56" s="111"/>
      <c r="CC56" s="111" t="s">
        <v>17</v>
      </c>
      <c r="CD56" s="111"/>
      <c r="CE56" s="111"/>
      <c r="CF56" s="111" t="s">
        <v>18</v>
      </c>
      <c r="CG56" s="111"/>
      <c r="CH56" s="111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8"/>
      <c r="DI56" s="9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8"/>
    </row>
    <row r="57" spans="3:160" x14ac:dyDescent="0.25">
      <c r="BR57" s="169" t="s">
        <v>60</v>
      </c>
      <c r="BS57" s="110"/>
      <c r="BT57" s="110"/>
      <c r="BU57" s="110"/>
      <c r="BV57" s="111" t="s">
        <v>62</v>
      </c>
      <c r="BW57" s="111"/>
      <c r="BX57" s="111"/>
      <c r="BY57" s="111"/>
      <c r="BZ57" s="37">
        <f>(BW53*4)+(CK53*3)+(CY53*5)</f>
        <v>899.1</v>
      </c>
      <c r="CA57" s="37"/>
      <c r="CB57" s="37"/>
      <c r="CC57" s="37">
        <f>(BZ53*4)+(CN53*3)+(DB53*5)</f>
        <v>887.10900000000004</v>
      </c>
      <c r="CD57" s="37"/>
      <c r="CE57" s="37"/>
      <c r="CF57" s="37">
        <f>(CC53*4)+(CQ53*3)+(DE53*5)</f>
        <v>880.10249999999996</v>
      </c>
      <c r="CG57" s="37"/>
      <c r="CH57" s="37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8"/>
      <c r="DI57" s="9"/>
      <c r="DN57" s="12"/>
      <c r="DO57" s="12"/>
      <c r="DP57" s="12"/>
      <c r="DQ57" s="111" t="s">
        <v>13</v>
      </c>
      <c r="DR57" s="111"/>
      <c r="DS57" s="111"/>
      <c r="DT57" s="111" t="s">
        <v>17</v>
      </c>
      <c r="DU57" s="111"/>
      <c r="DV57" s="111"/>
      <c r="DW57" s="111" t="s">
        <v>18</v>
      </c>
      <c r="DX57" s="111"/>
      <c r="DY57" s="111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8"/>
    </row>
    <row r="58" spans="3:160" x14ac:dyDescent="0.25">
      <c r="BR58" s="9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8"/>
      <c r="DI58" s="169" t="s">
        <v>60</v>
      </c>
      <c r="DJ58" s="110"/>
      <c r="DK58" s="110"/>
      <c r="DL58" s="110"/>
      <c r="DM58" s="111" t="s">
        <v>62</v>
      </c>
      <c r="DN58" s="111"/>
      <c r="DO58" s="111"/>
      <c r="DP58" s="111"/>
      <c r="DQ58" s="37">
        <f>(DP53*4)+(EF53*3)+(EV53*5)</f>
        <v>323.61524999999995</v>
      </c>
      <c r="DR58" s="37"/>
      <c r="DS58" s="37"/>
      <c r="DT58" s="37">
        <f>(DS53*4)+(EI53*3)+(EY53*5)</f>
        <v>255.66995999999997</v>
      </c>
      <c r="DU58" s="37"/>
      <c r="DV58" s="37"/>
      <c r="DW58" s="37">
        <f>(DV53*4)+(EL53*3)+(FB53*5)</f>
        <v>243.15815999999998</v>
      </c>
      <c r="DX58" s="37"/>
      <c r="DY58" s="37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8"/>
    </row>
    <row r="59" spans="3:160" x14ac:dyDescent="0.25">
      <c r="BR59" s="9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8"/>
      <c r="DI59" s="172" t="s">
        <v>63</v>
      </c>
      <c r="DJ59" s="118"/>
      <c r="DK59" s="118"/>
      <c r="DL59" s="118"/>
      <c r="DM59" s="118"/>
      <c r="DN59" s="118"/>
      <c r="DO59" s="118"/>
      <c r="DP59" s="118"/>
      <c r="DQ59" s="38">
        <f>DP55+EF55+EV55</f>
        <v>575.48475000000008</v>
      </c>
      <c r="DR59" s="39"/>
      <c r="DS59" s="39"/>
      <c r="DT59" s="38">
        <f>DS55+EI55+EY55</f>
        <v>631.43903999999998</v>
      </c>
      <c r="DU59" s="39"/>
      <c r="DV59" s="39"/>
      <c r="DW59" s="38">
        <f>DV55+EL55+FB55</f>
        <v>636.94434000000001</v>
      </c>
      <c r="DX59" s="39"/>
      <c r="DY59" s="39"/>
      <c r="DZ59" s="12"/>
      <c r="EA59" s="12"/>
      <c r="EB59" s="180" t="s">
        <v>49</v>
      </c>
      <c r="EC59" s="181"/>
      <c r="ED59" s="181"/>
      <c r="EE59" s="181"/>
      <c r="EF59" s="181"/>
      <c r="EG59" s="181"/>
      <c r="EH59" s="181"/>
      <c r="EI59" s="181"/>
      <c r="EJ59" s="182"/>
      <c r="EK59" s="186">
        <f>N17+N18</f>
        <v>7000</v>
      </c>
      <c r="EL59" s="187"/>
      <c r="EM59" s="187"/>
      <c r="EN59" s="187"/>
      <c r="EO59" s="181" t="s">
        <v>22</v>
      </c>
      <c r="EP59" s="182"/>
      <c r="EQ59" s="173"/>
      <c r="ER59" s="180" t="s">
        <v>27</v>
      </c>
      <c r="ES59" s="181"/>
      <c r="ET59" s="181"/>
      <c r="EU59" s="181"/>
      <c r="EV59" s="181"/>
      <c r="EW59" s="181"/>
      <c r="EX59" s="182"/>
      <c r="EY59" s="180">
        <f>EK59/LARGE(DT60:DY60,1)</f>
        <v>10.671677842657513</v>
      </c>
      <c r="EZ59" s="181"/>
      <c r="FA59" s="181" t="s">
        <v>50</v>
      </c>
      <c r="FB59" s="182"/>
      <c r="FC59" s="12"/>
      <c r="FD59" s="8"/>
    </row>
    <row r="60" spans="3:160" x14ac:dyDescent="0.25">
      <c r="BR60" s="9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8"/>
      <c r="DI60" s="172" t="s">
        <v>64</v>
      </c>
      <c r="DJ60" s="118"/>
      <c r="DK60" s="118"/>
      <c r="DL60" s="118"/>
      <c r="DM60" s="118"/>
      <c r="DN60" s="118"/>
      <c r="DO60" s="118"/>
      <c r="DP60" s="118"/>
      <c r="DQ60" s="101" t="s">
        <v>51</v>
      </c>
      <c r="DR60" s="39"/>
      <c r="DS60" s="39"/>
      <c r="DT60" s="38">
        <f>BZ57-DT58</f>
        <v>643.43004000000008</v>
      </c>
      <c r="DU60" s="39"/>
      <c r="DV60" s="39"/>
      <c r="DW60" s="38">
        <f>BZ57-DW58</f>
        <v>655.94184000000007</v>
      </c>
      <c r="DX60" s="39"/>
      <c r="DY60" s="39"/>
      <c r="DZ60" s="12"/>
      <c r="EA60" s="12"/>
      <c r="EB60" s="183"/>
      <c r="EC60" s="184"/>
      <c r="ED60" s="184"/>
      <c r="EE60" s="184"/>
      <c r="EF60" s="184"/>
      <c r="EG60" s="184"/>
      <c r="EH60" s="184"/>
      <c r="EI60" s="184"/>
      <c r="EJ60" s="185"/>
      <c r="EK60" s="188"/>
      <c r="EL60" s="189"/>
      <c r="EM60" s="189"/>
      <c r="EN60" s="189"/>
      <c r="EO60" s="184"/>
      <c r="EP60" s="185"/>
      <c r="EQ60" s="173"/>
      <c r="ER60" s="183"/>
      <c r="ES60" s="184"/>
      <c r="ET60" s="184"/>
      <c r="EU60" s="184"/>
      <c r="EV60" s="184"/>
      <c r="EW60" s="184"/>
      <c r="EX60" s="185"/>
      <c r="EY60" s="183"/>
      <c r="EZ60" s="184"/>
      <c r="FA60" s="184"/>
      <c r="FB60" s="185"/>
      <c r="FC60" s="12"/>
      <c r="FD60" s="8"/>
    </row>
    <row r="61" spans="3:160" ht="15.75" thickBot="1" x14ac:dyDescent="0.3">
      <c r="BR61" s="102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4"/>
      <c r="DI61" s="102"/>
      <c r="DJ61" s="103"/>
      <c r="DK61" s="103"/>
      <c r="DL61" s="103"/>
      <c r="DM61" s="103"/>
      <c r="DN61" s="103"/>
      <c r="DO61" s="103"/>
      <c r="DP61" s="103"/>
      <c r="DQ61" s="103"/>
      <c r="DR61" s="103"/>
      <c r="DS61" s="103"/>
      <c r="DT61" s="103"/>
      <c r="DU61" s="103"/>
      <c r="DV61" s="103"/>
      <c r="DW61" s="103"/>
      <c r="DX61" s="103"/>
      <c r="DY61" s="103"/>
      <c r="DZ61" s="103"/>
      <c r="EA61" s="103"/>
      <c r="EB61" s="103"/>
      <c r="EC61" s="103"/>
      <c r="ED61" s="103"/>
      <c r="EE61" s="103"/>
      <c r="EF61" s="103"/>
      <c r="EG61" s="103"/>
      <c r="EH61" s="103"/>
      <c r="EI61" s="103"/>
      <c r="EJ61" s="103"/>
      <c r="EK61" s="103"/>
      <c r="EL61" s="103"/>
      <c r="EM61" s="103"/>
      <c r="EN61" s="103"/>
      <c r="EO61" s="103"/>
      <c r="EP61" s="103"/>
      <c r="EQ61" s="103"/>
      <c r="ER61" s="103"/>
      <c r="ES61" s="103"/>
      <c r="ET61" s="103"/>
      <c r="EU61" s="103"/>
      <c r="EV61" s="103"/>
      <c r="EW61" s="103"/>
      <c r="EX61" s="103"/>
      <c r="EY61" s="103"/>
      <c r="EZ61" s="103"/>
      <c r="FA61" s="103"/>
      <c r="FB61" s="103"/>
      <c r="FC61" s="103"/>
      <c r="FD61" s="104"/>
    </row>
  </sheetData>
  <sheetProtection password="9F39" sheet="1" objects="1" scenarios="1" selectLockedCells="1"/>
  <mergeCells count="1657">
    <mergeCell ref="DT57:DV57"/>
    <mergeCell ref="DW57:DY57"/>
    <mergeCell ref="DI59:DP59"/>
    <mergeCell ref="DI60:DP60"/>
    <mergeCell ref="EB59:EJ60"/>
    <mergeCell ref="EK59:EN60"/>
    <mergeCell ref="ES52:EU52"/>
    <mergeCell ref="ES53:EU53"/>
    <mergeCell ref="DJ54:DN54"/>
    <mergeCell ref="DZ54:ED54"/>
    <mergeCell ref="EP54:ET54"/>
    <mergeCell ref="DK55:DN55"/>
    <mergeCell ref="EA55:ED55"/>
    <mergeCell ref="Y18:Z18"/>
    <mergeCell ref="AF18:AG18"/>
    <mergeCell ref="DM52:DO52"/>
    <mergeCell ref="DM53:DO53"/>
    <mergeCell ref="EC52:EE52"/>
    <mergeCell ref="EC53:EE53"/>
    <mergeCell ref="ES50:ET50"/>
    <mergeCell ref="EC51:ED51"/>
    <mergeCell ref="ES51:ET51"/>
    <mergeCell ref="DM25:DN25"/>
    <mergeCell ref="EC25:ED25"/>
    <mergeCell ref="ES25:ET25"/>
    <mergeCell ref="ES42:ET42"/>
    <mergeCell ref="ES43:ET43"/>
    <mergeCell ref="ES44:ET44"/>
    <mergeCell ref="ES45:ET45"/>
    <mergeCell ref="ES46:ET46"/>
    <mergeCell ref="ES47:ET47"/>
    <mergeCell ref="ES34:ET34"/>
    <mergeCell ref="ES35:ET35"/>
    <mergeCell ref="ES36:ET36"/>
    <mergeCell ref="ES37:ET37"/>
    <mergeCell ref="ES38:ET38"/>
    <mergeCell ref="ES39:ET39"/>
    <mergeCell ref="EC47:ED47"/>
    <mergeCell ref="EC48:ED48"/>
    <mergeCell ref="EC49:ED49"/>
    <mergeCell ref="EC50:ED50"/>
    <mergeCell ref="ES27:ET27"/>
    <mergeCell ref="ES28:ET28"/>
    <mergeCell ref="ES29:ET29"/>
    <mergeCell ref="ES30:ET30"/>
    <mergeCell ref="ES31:ET31"/>
    <mergeCell ref="ES32:ET32"/>
    <mergeCell ref="EC39:ED39"/>
    <mergeCell ref="EC40:ED40"/>
    <mergeCell ref="EC41:ED41"/>
    <mergeCell ref="EC42:ED42"/>
    <mergeCell ref="EC43:ED43"/>
    <mergeCell ref="EC44:ED44"/>
    <mergeCell ref="EC31:ED31"/>
    <mergeCell ref="EC32:ED32"/>
    <mergeCell ref="EC33:ED33"/>
    <mergeCell ref="EC34:ED34"/>
    <mergeCell ref="EC35:ED35"/>
    <mergeCell ref="EC36:ED36"/>
    <mergeCell ref="U18:V18"/>
    <mergeCell ref="W18:X18"/>
    <mergeCell ref="AB18:AC18"/>
    <mergeCell ref="AD18:AE18"/>
    <mergeCell ref="EC27:ED27"/>
    <mergeCell ref="EA43:EB43"/>
    <mergeCell ref="EA44:EB44"/>
    <mergeCell ref="EA45:EB45"/>
    <mergeCell ref="EA46:EB46"/>
    <mergeCell ref="EA47:EB47"/>
    <mergeCell ref="EA48:EB48"/>
    <mergeCell ref="EA35:EB35"/>
    <mergeCell ref="EA36:EB36"/>
    <mergeCell ref="EA37:EB37"/>
    <mergeCell ref="EA38:EB38"/>
    <mergeCell ref="EA39:EB39"/>
    <mergeCell ref="EA40:EB40"/>
    <mergeCell ref="DM48:DN48"/>
    <mergeCell ref="DM49:DN49"/>
    <mergeCell ref="DM50:DN50"/>
    <mergeCell ref="DM32:DN32"/>
    <mergeCell ref="DM33:DN33"/>
    <mergeCell ref="DM34:DN34"/>
    <mergeCell ref="DM35:DN35"/>
    <mergeCell ref="DM36:DN36"/>
    <mergeCell ref="DM37:DN37"/>
    <mergeCell ref="DM44:DN44"/>
    <mergeCell ref="DM45:DN45"/>
    <mergeCell ref="DM46:DN46"/>
    <mergeCell ref="DM47:DN47"/>
    <mergeCell ref="DM38:DN38"/>
    <mergeCell ref="DM39:DN39"/>
    <mergeCell ref="DM40:DN40"/>
    <mergeCell ref="DM41:DN41"/>
    <mergeCell ref="DM28:DN28"/>
    <mergeCell ref="DM29:DN29"/>
    <mergeCell ref="DM30:DN30"/>
    <mergeCell ref="DM31:DN31"/>
    <mergeCell ref="EO59:EP60"/>
    <mergeCell ref="ER59:EX60"/>
    <mergeCell ref="EY59:EZ60"/>
    <mergeCell ref="FA59:FB60"/>
    <mergeCell ref="DQ59:DS59"/>
    <mergeCell ref="DT59:DV59"/>
    <mergeCell ref="DW59:DY59"/>
    <mergeCell ref="DQ60:DS60"/>
    <mergeCell ref="DT60:DV60"/>
    <mergeCell ref="DW60:DY60"/>
    <mergeCell ref="EI55:EK55"/>
    <mergeCell ref="EL55:EN55"/>
    <mergeCell ref="EV55:EX55"/>
    <mergeCell ref="EY55:FA55"/>
    <mergeCell ref="FB55:FD55"/>
    <mergeCell ref="EQ55:ET55"/>
    <mergeCell ref="EV54:EX54"/>
    <mergeCell ref="EY54:FA54"/>
    <mergeCell ref="FB54:FD54"/>
    <mergeCell ref="DP55:DR55"/>
    <mergeCell ref="DS55:DU55"/>
    <mergeCell ref="DV55:DX55"/>
    <mergeCell ref="EF55:EH55"/>
    <mergeCell ref="DW58:DY58"/>
    <mergeCell ref="DP54:DR54"/>
    <mergeCell ref="DS54:DU54"/>
    <mergeCell ref="DV54:DX54"/>
    <mergeCell ref="EF54:EH54"/>
    <mergeCell ref="EI54:EK54"/>
    <mergeCell ref="EL54:EN54"/>
    <mergeCell ref="CC57:CE57"/>
    <mergeCell ref="CF57:CH57"/>
    <mergeCell ref="DQ58:DS58"/>
    <mergeCell ref="DT58:DV58"/>
    <mergeCell ref="CC56:CE56"/>
    <mergeCell ref="CF56:CH56"/>
    <mergeCell ref="DM58:DP58"/>
    <mergeCell ref="DQ57:DS57"/>
    <mergeCell ref="AD54:AE54"/>
    <mergeCell ref="AF54:AG54"/>
    <mergeCell ref="AJ54:AK54"/>
    <mergeCell ref="BZ57:CB57"/>
    <mergeCell ref="BZ56:CB56"/>
    <mergeCell ref="BV57:BY57"/>
    <mergeCell ref="F54:G54"/>
    <mergeCell ref="H54:I54"/>
    <mergeCell ref="L54:M54"/>
    <mergeCell ref="R54:S54"/>
    <mergeCell ref="T54:U54"/>
    <mergeCell ref="X54:Y54"/>
    <mergeCell ref="EI53:EK53"/>
    <mergeCell ref="EL53:EN53"/>
    <mergeCell ref="EV53:EX53"/>
    <mergeCell ref="EY53:FA53"/>
    <mergeCell ref="FB53:FD53"/>
    <mergeCell ref="DP53:DR53"/>
    <mergeCell ref="DS53:DU53"/>
    <mergeCell ref="DV53:DX53"/>
    <mergeCell ref="EF53:EH53"/>
    <mergeCell ref="CN53:CP53"/>
    <mergeCell ref="CQ53:CS53"/>
    <mergeCell ref="CV53:CX53"/>
    <mergeCell ref="CY53:DA53"/>
    <mergeCell ref="DB53:DD53"/>
    <mergeCell ref="DE53:DG53"/>
    <mergeCell ref="EV52:EX52"/>
    <mergeCell ref="EY52:FA52"/>
    <mergeCell ref="FB52:FD52"/>
    <mergeCell ref="BT53:BV53"/>
    <mergeCell ref="BW53:BY53"/>
    <mergeCell ref="BZ53:CB53"/>
    <mergeCell ref="CC53:CE53"/>
    <mergeCell ref="CH53:CJ53"/>
    <mergeCell ref="CK53:CM53"/>
    <mergeCell ref="DY51:DZ51"/>
    <mergeCell ref="EF52:EH52"/>
    <mergeCell ref="EI52:EK52"/>
    <mergeCell ref="EL52:EN52"/>
    <mergeCell ref="EO51:EP51"/>
    <mergeCell ref="DE52:DG52"/>
    <mergeCell ref="DI51:DJ51"/>
    <mergeCell ref="DP52:DR52"/>
    <mergeCell ref="DS52:DU52"/>
    <mergeCell ref="DV52:DX52"/>
    <mergeCell ref="DM51:DN51"/>
    <mergeCell ref="CN52:CP52"/>
    <mergeCell ref="CQ52:CS52"/>
    <mergeCell ref="CT51:CU51"/>
    <mergeCell ref="CV52:CX52"/>
    <mergeCell ref="CY52:DA52"/>
    <mergeCell ref="DB52:DD52"/>
    <mergeCell ref="BW52:BY52"/>
    <mergeCell ref="BZ52:CB52"/>
    <mergeCell ref="CC52:CE52"/>
    <mergeCell ref="CF51:CG51"/>
    <mergeCell ref="CH52:CJ52"/>
    <mergeCell ref="CK52:CM52"/>
    <mergeCell ref="AA52:AB52"/>
    <mergeCell ref="AD52:AE52"/>
    <mergeCell ref="AJ52:AK52"/>
    <mergeCell ref="AM52:AN52"/>
    <mergeCell ref="BR51:BS51"/>
    <mergeCell ref="BT52:BV52"/>
    <mergeCell ref="EA51:EB51"/>
    <mergeCell ref="EQ51:ER51"/>
    <mergeCell ref="F52:G52"/>
    <mergeCell ref="L52:M52"/>
    <mergeCell ref="O52:P52"/>
    <mergeCell ref="R52:S52"/>
    <mergeCell ref="X52:Y52"/>
    <mergeCell ref="CV51:CW51"/>
    <mergeCell ref="DK51:DL51"/>
    <mergeCell ref="AJ51:AK51"/>
    <mergeCell ref="AM51:AN51"/>
    <mergeCell ref="BT51:BU51"/>
    <mergeCell ref="CH51:CI51"/>
    <mergeCell ref="EV50:EX50"/>
    <mergeCell ref="EY50:FA50"/>
    <mergeCell ref="FB50:FD50"/>
    <mergeCell ref="F51:G51"/>
    <mergeCell ref="L51:M51"/>
    <mergeCell ref="O51:P51"/>
    <mergeCell ref="R51:S51"/>
    <mergeCell ref="X51:Y51"/>
    <mergeCell ref="AA51:AB51"/>
    <mergeCell ref="AD51:AE51"/>
    <mergeCell ref="EA50:EB50"/>
    <mergeCell ref="EF50:EH50"/>
    <mergeCell ref="EI50:EK50"/>
    <mergeCell ref="EL50:EN50"/>
    <mergeCell ref="EO50:EP50"/>
    <mergeCell ref="EQ50:ER50"/>
    <mergeCell ref="DI50:DJ50"/>
    <mergeCell ref="DK50:DL50"/>
    <mergeCell ref="DP50:DR50"/>
    <mergeCell ref="DS50:DU50"/>
    <mergeCell ref="DV50:DX50"/>
    <mergeCell ref="DY50:DZ50"/>
    <mergeCell ref="CQ50:CS50"/>
    <mergeCell ref="CT50:CU50"/>
    <mergeCell ref="CV50:CW50"/>
    <mergeCell ref="CY50:DA50"/>
    <mergeCell ref="DB50:DD50"/>
    <mergeCell ref="DE50:DG50"/>
    <mergeCell ref="BZ50:CB50"/>
    <mergeCell ref="CC50:CE50"/>
    <mergeCell ref="CF50:CG50"/>
    <mergeCell ref="CH50:CI50"/>
    <mergeCell ref="CK50:CM50"/>
    <mergeCell ref="CN50:CP50"/>
    <mergeCell ref="BH50:BJ50"/>
    <mergeCell ref="BK50:BM50"/>
    <mergeCell ref="BN50:BP50"/>
    <mergeCell ref="BR50:BS50"/>
    <mergeCell ref="BT50:BU50"/>
    <mergeCell ref="BW50:BY50"/>
    <mergeCell ref="AP50:AR50"/>
    <mergeCell ref="AS50:AU50"/>
    <mergeCell ref="AV50:AX50"/>
    <mergeCell ref="AY50:BA50"/>
    <mergeCell ref="BB50:BD50"/>
    <mergeCell ref="BE50:BG50"/>
    <mergeCell ref="X50:Y50"/>
    <mergeCell ref="AA50:AB50"/>
    <mergeCell ref="AD50:AE50"/>
    <mergeCell ref="AG50:AH50"/>
    <mergeCell ref="AJ50:AK50"/>
    <mergeCell ref="AM50:AN50"/>
    <mergeCell ref="F50:G50"/>
    <mergeCell ref="I50:J50"/>
    <mergeCell ref="L50:M50"/>
    <mergeCell ref="O50:P50"/>
    <mergeCell ref="R50:S50"/>
    <mergeCell ref="U50:V50"/>
    <mergeCell ref="EL49:EN49"/>
    <mergeCell ref="EO49:EP49"/>
    <mergeCell ref="EQ49:ER49"/>
    <mergeCell ref="EV49:EX49"/>
    <mergeCell ref="EY49:FA49"/>
    <mergeCell ref="FB49:FD49"/>
    <mergeCell ref="ES49:ET49"/>
    <mergeCell ref="DS49:DU49"/>
    <mergeCell ref="DV49:DX49"/>
    <mergeCell ref="DY49:DZ49"/>
    <mergeCell ref="EA49:EB49"/>
    <mergeCell ref="EF49:EH49"/>
    <mergeCell ref="EI49:EK49"/>
    <mergeCell ref="CY49:DA49"/>
    <mergeCell ref="DB49:DD49"/>
    <mergeCell ref="DE49:DG49"/>
    <mergeCell ref="DI49:DJ49"/>
    <mergeCell ref="DK49:DL49"/>
    <mergeCell ref="DP49:DR49"/>
    <mergeCell ref="CH49:CI49"/>
    <mergeCell ref="CK49:CM49"/>
    <mergeCell ref="CN49:CP49"/>
    <mergeCell ref="CQ49:CS49"/>
    <mergeCell ref="CT49:CU49"/>
    <mergeCell ref="CV49:CW49"/>
    <mergeCell ref="BR49:BS49"/>
    <mergeCell ref="BT49:BU49"/>
    <mergeCell ref="BW49:BY49"/>
    <mergeCell ref="BZ49:CB49"/>
    <mergeCell ref="CC49:CE49"/>
    <mergeCell ref="CF49:CG49"/>
    <mergeCell ref="AY49:BA49"/>
    <mergeCell ref="BB49:BD49"/>
    <mergeCell ref="BE49:BG49"/>
    <mergeCell ref="BH49:BJ49"/>
    <mergeCell ref="BK49:BM49"/>
    <mergeCell ref="BN49:BP49"/>
    <mergeCell ref="AG49:AH49"/>
    <mergeCell ref="AJ49:AK49"/>
    <mergeCell ref="AM49:AN49"/>
    <mergeCell ref="AP49:AR49"/>
    <mergeCell ref="AS49:AU49"/>
    <mergeCell ref="AV49:AX49"/>
    <mergeCell ref="FB48:FD48"/>
    <mergeCell ref="F49:G49"/>
    <mergeCell ref="I49:J49"/>
    <mergeCell ref="L49:M49"/>
    <mergeCell ref="O49:P49"/>
    <mergeCell ref="R49:S49"/>
    <mergeCell ref="U49:V49"/>
    <mergeCell ref="X49:Y49"/>
    <mergeCell ref="AA49:AB49"/>
    <mergeCell ref="AD49:AE49"/>
    <mergeCell ref="EI48:EK48"/>
    <mergeCell ref="EL48:EN48"/>
    <mergeCell ref="EO48:EP48"/>
    <mergeCell ref="EQ48:ER48"/>
    <mergeCell ref="EV48:EX48"/>
    <mergeCell ref="EY48:FA48"/>
    <mergeCell ref="ES48:ET48"/>
    <mergeCell ref="DP48:DR48"/>
    <mergeCell ref="DS48:DU48"/>
    <mergeCell ref="DV48:DX48"/>
    <mergeCell ref="DY48:DZ48"/>
    <mergeCell ref="EF48:EH48"/>
    <mergeCell ref="CV48:CW48"/>
    <mergeCell ref="CY48:DA48"/>
    <mergeCell ref="DB48:DD48"/>
    <mergeCell ref="DE48:DG48"/>
    <mergeCell ref="DI48:DJ48"/>
    <mergeCell ref="DK48:DL48"/>
    <mergeCell ref="CF48:CG48"/>
    <mergeCell ref="CH48:CI48"/>
    <mergeCell ref="CK48:CM48"/>
    <mergeCell ref="CN48:CP48"/>
    <mergeCell ref="CQ48:CS48"/>
    <mergeCell ref="CT48:CU48"/>
    <mergeCell ref="BN48:BP48"/>
    <mergeCell ref="BR48:BS48"/>
    <mergeCell ref="BT48:BU48"/>
    <mergeCell ref="BW48:BY48"/>
    <mergeCell ref="BZ48:CB48"/>
    <mergeCell ref="CC48:CE48"/>
    <mergeCell ref="AV48:AX48"/>
    <mergeCell ref="AY48:BA48"/>
    <mergeCell ref="BB48:BD48"/>
    <mergeCell ref="BE48:BG48"/>
    <mergeCell ref="BH48:BJ48"/>
    <mergeCell ref="BK48:BM48"/>
    <mergeCell ref="AD48:AE48"/>
    <mergeCell ref="AG48:AH48"/>
    <mergeCell ref="AJ48:AK48"/>
    <mergeCell ref="AM48:AN48"/>
    <mergeCell ref="AP48:AR48"/>
    <mergeCell ref="AS48:AU48"/>
    <mergeCell ref="EY47:FA47"/>
    <mergeCell ref="FB47:FD47"/>
    <mergeCell ref="F48:G48"/>
    <mergeCell ref="I48:J48"/>
    <mergeCell ref="L48:M48"/>
    <mergeCell ref="O48:P48"/>
    <mergeCell ref="R48:S48"/>
    <mergeCell ref="U48:V48"/>
    <mergeCell ref="X48:Y48"/>
    <mergeCell ref="AA48:AB48"/>
    <mergeCell ref="EF47:EH47"/>
    <mergeCell ref="EI47:EK47"/>
    <mergeCell ref="EL47:EN47"/>
    <mergeCell ref="EO47:EP47"/>
    <mergeCell ref="EQ47:ER47"/>
    <mergeCell ref="EV47:EX47"/>
    <mergeCell ref="DK47:DL47"/>
    <mergeCell ref="DP47:DR47"/>
    <mergeCell ref="DS47:DU47"/>
    <mergeCell ref="DV47:DX47"/>
    <mergeCell ref="DY47:DZ47"/>
    <mergeCell ref="CT47:CU47"/>
    <mergeCell ref="CV47:CW47"/>
    <mergeCell ref="CY47:DA47"/>
    <mergeCell ref="DB47:DD47"/>
    <mergeCell ref="DE47:DG47"/>
    <mergeCell ref="DI47:DJ47"/>
    <mergeCell ref="CC47:CE47"/>
    <mergeCell ref="CF47:CG47"/>
    <mergeCell ref="CH47:CI47"/>
    <mergeCell ref="CK47:CM47"/>
    <mergeCell ref="CN47:CP47"/>
    <mergeCell ref="CQ47:CS47"/>
    <mergeCell ref="BK47:BM47"/>
    <mergeCell ref="BN47:BP47"/>
    <mergeCell ref="BR47:BS47"/>
    <mergeCell ref="BT47:BU47"/>
    <mergeCell ref="BW47:BY47"/>
    <mergeCell ref="BZ47:CB47"/>
    <mergeCell ref="AS47:AU47"/>
    <mergeCell ref="AV47:AX47"/>
    <mergeCell ref="AY47:BA47"/>
    <mergeCell ref="BB47:BD47"/>
    <mergeCell ref="BE47:BG47"/>
    <mergeCell ref="BH47:BJ47"/>
    <mergeCell ref="AA47:AB47"/>
    <mergeCell ref="AD47:AE47"/>
    <mergeCell ref="AG47:AH47"/>
    <mergeCell ref="AJ47:AK47"/>
    <mergeCell ref="AM47:AN47"/>
    <mergeCell ref="AP47:AR47"/>
    <mergeCell ref="EV46:EX46"/>
    <mergeCell ref="EY46:FA46"/>
    <mergeCell ref="FB46:FD46"/>
    <mergeCell ref="F47:G47"/>
    <mergeCell ref="I47:J47"/>
    <mergeCell ref="L47:M47"/>
    <mergeCell ref="O47:P47"/>
    <mergeCell ref="R47:S47"/>
    <mergeCell ref="U47:V47"/>
    <mergeCell ref="X47:Y47"/>
    <mergeCell ref="EF46:EH46"/>
    <mergeCell ref="EI46:EK46"/>
    <mergeCell ref="EL46:EN46"/>
    <mergeCell ref="EO46:EP46"/>
    <mergeCell ref="EQ46:ER46"/>
    <mergeCell ref="EC46:ED46"/>
    <mergeCell ref="DI46:DJ46"/>
    <mergeCell ref="DK46:DL46"/>
    <mergeCell ref="DP46:DR46"/>
    <mergeCell ref="DS46:DU46"/>
    <mergeCell ref="DV46:DX46"/>
    <mergeCell ref="DY46:DZ46"/>
    <mergeCell ref="CQ46:CS46"/>
    <mergeCell ref="CT46:CU46"/>
    <mergeCell ref="CV46:CW46"/>
    <mergeCell ref="CY46:DA46"/>
    <mergeCell ref="DB46:DD46"/>
    <mergeCell ref="DE46:DG46"/>
    <mergeCell ref="BZ46:CB46"/>
    <mergeCell ref="CC46:CE46"/>
    <mergeCell ref="CF46:CG46"/>
    <mergeCell ref="CH46:CI46"/>
    <mergeCell ref="CK46:CM46"/>
    <mergeCell ref="CN46:CP46"/>
    <mergeCell ref="BH46:BJ46"/>
    <mergeCell ref="BK46:BM46"/>
    <mergeCell ref="BN46:BP46"/>
    <mergeCell ref="BR46:BS46"/>
    <mergeCell ref="BT46:BU46"/>
    <mergeCell ref="BW46:BY46"/>
    <mergeCell ref="AP46:AR46"/>
    <mergeCell ref="AS46:AU46"/>
    <mergeCell ref="AV46:AX46"/>
    <mergeCell ref="AY46:BA46"/>
    <mergeCell ref="BB46:BD46"/>
    <mergeCell ref="BE46:BG46"/>
    <mergeCell ref="X46:Y46"/>
    <mergeCell ref="AA46:AB46"/>
    <mergeCell ref="AD46:AE46"/>
    <mergeCell ref="AG46:AH46"/>
    <mergeCell ref="AJ46:AK46"/>
    <mergeCell ref="AM46:AN46"/>
    <mergeCell ref="F46:G46"/>
    <mergeCell ref="I46:J46"/>
    <mergeCell ref="L46:M46"/>
    <mergeCell ref="O46:P46"/>
    <mergeCell ref="R46:S46"/>
    <mergeCell ref="U46:V46"/>
    <mergeCell ref="EL45:EN45"/>
    <mergeCell ref="EO45:EP45"/>
    <mergeCell ref="EQ45:ER45"/>
    <mergeCell ref="EV45:EX45"/>
    <mergeCell ref="EY45:FA45"/>
    <mergeCell ref="FB45:FD45"/>
    <mergeCell ref="DS45:DU45"/>
    <mergeCell ref="DV45:DX45"/>
    <mergeCell ref="DY45:DZ45"/>
    <mergeCell ref="EF45:EH45"/>
    <mergeCell ref="EI45:EK45"/>
    <mergeCell ref="EC45:ED45"/>
    <mergeCell ref="CY45:DA45"/>
    <mergeCell ref="DB45:DD45"/>
    <mergeCell ref="DE45:DG45"/>
    <mergeCell ref="DI45:DJ45"/>
    <mergeCell ref="DK45:DL45"/>
    <mergeCell ref="DP45:DR45"/>
    <mergeCell ref="CH45:CI45"/>
    <mergeCell ref="CK45:CM45"/>
    <mergeCell ref="CN45:CP45"/>
    <mergeCell ref="CQ45:CS45"/>
    <mergeCell ref="CT45:CU45"/>
    <mergeCell ref="CV45:CW45"/>
    <mergeCell ref="BR45:BS45"/>
    <mergeCell ref="BT45:BU45"/>
    <mergeCell ref="BW45:BY45"/>
    <mergeCell ref="BZ45:CB45"/>
    <mergeCell ref="CC45:CE45"/>
    <mergeCell ref="CF45:CG45"/>
    <mergeCell ref="AY45:BA45"/>
    <mergeCell ref="BB45:BD45"/>
    <mergeCell ref="BE45:BG45"/>
    <mergeCell ref="BH45:BJ45"/>
    <mergeCell ref="BK45:BM45"/>
    <mergeCell ref="BN45:BP45"/>
    <mergeCell ref="AG45:AH45"/>
    <mergeCell ref="AJ45:AK45"/>
    <mergeCell ref="AM45:AN45"/>
    <mergeCell ref="AP45:AR45"/>
    <mergeCell ref="AS45:AU45"/>
    <mergeCell ref="AV45:AX45"/>
    <mergeCell ref="FB44:FD44"/>
    <mergeCell ref="F45:G45"/>
    <mergeCell ref="I45:J45"/>
    <mergeCell ref="L45:M45"/>
    <mergeCell ref="O45:P45"/>
    <mergeCell ref="R45:S45"/>
    <mergeCell ref="U45:V45"/>
    <mergeCell ref="X45:Y45"/>
    <mergeCell ref="AA45:AB45"/>
    <mergeCell ref="AD45:AE45"/>
    <mergeCell ref="EI44:EK44"/>
    <mergeCell ref="EL44:EN44"/>
    <mergeCell ref="EO44:EP44"/>
    <mergeCell ref="EQ44:ER44"/>
    <mergeCell ref="EV44:EX44"/>
    <mergeCell ref="EY44:FA44"/>
    <mergeCell ref="DP44:DR44"/>
    <mergeCell ref="DS44:DU44"/>
    <mergeCell ref="DV44:DX44"/>
    <mergeCell ref="DY44:DZ44"/>
    <mergeCell ref="EF44:EH44"/>
    <mergeCell ref="CV44:CW44"/>
    <mergeCell ref="CY44:DA44"/>
    <mergeCell ref="DB44:DD44"/>
    <mergeCell ref="DE44:DG44"/>
    <mergeCell ref="DI44:DJ44"/>
    <mergeCell ref="DK44:DL44"/>
    <mergeCell ref="CF44:CG44"/>
    <mergeCell ref="CH44:CI44"/>
    <mergeCell ref="CK44:CM44"/>
    <mergeCell ref="CN44:CP44"/>
    <mergeCell ref="CQ44:CS44"/>
    <mergeCell ref="CT44:CU44"/>
    <mergeCell ref="BN44:BP44"/>
    <mergeCell ref="BR44:BS44"/>
    <mergeCell ref="BT44:BU44"/>
    <mergeCell ref="BW44:BY44"/>
    <mergeCell ref="BZ44:CB44"/>
    <mergeCell ref="CC44:CE44"/>
    <mergeCell ref="AV44:AX44"/>
    <mergeCell ref="AY44:BA44"/>
    <mergeCell ref="BB44:BD44"/>
    <mergeCell ref="BE44:BG44"/>
    <mergeCell ref="BH44:BJ44"/>
    <mergeCell ref="BK44:BM44"/>
    <mergeCell ref="AD44:AE44"/>
    <mergeCell ref="AG44:AH44"/>
    <mergeCell ref="AJ44:AK44"/>
    <mergeCell ref="AM44:AN44"/>
    <mergeCell ref="AP44:AR44"/>
    <mergeCell ref="AS44:AU44"/>
    <mergeCell ref="EY43:FA43"/>
    <mergeCell ref="FB43:FD43"/>
    <mergeCell ref="F44:G44"/>
    <mergeCell ref="I44:J44"/>
    <mergeCell ref="L44:M44"/>
    <mergeCell ref="O44:P44"/>
    <mergeCell ref="R44:S44"/>
    <mergeCell ref="U44:V44"/>
    <mergeCell ref="X44:Y44"/>
    <mergeCell ref="AA44:AB44"/>
    <mergeCell ref="EF43:EH43"/>
    <mergeCell ref="EI43:EK43"/>
    <mergeCell ref="EL43:EN43"/>
    <mergeCell ref="EO43:EP43"/>
    <mergeCell ref="EQ43:ER43"/>
    <mergeCell ref="EV43:EX43"/>
    <mergeCell ref="DK43:DL43"/>
    <mergeCell ref="DP43:DR43"/>
    <mergeCell ref="DS43:DU43"/>
    <mergeCell ref="DV43:DX43"/>
    <mergeCell ref="DY43:DZ43"/>
    <mergeCell ref="DM43:DN43"/>
    <mergeCell ref="CT43:CU43"/>
    <mergeCell ref="CV43:CW43"/>
    <mergeCell ref="CY43:DA43"/>
    <mergeCell ref="DB43:DD43"/>
    <mergeCell ref="DE43:DG43"/>
    <mergeCell ref="DI43:DJ43"/>
    <mergeCell ref="CC43:CE43"/>
    <mergeCell ref="CF43:CG43"/>
    <mergeCell ref="CH43:CI43"/>
    <mergeCell ref="CK43:CM43"/>
    <mergeCell ref="CN43:CP43"/>
    <mergeCell ref="CQ43:CS43"/>
    <mergeCell ref="BK43:BM43"/>
    <mergeCell ref="BN43:BP43"/>
    <mergeCell ref="BR43:BS43"/>
    <mergeCell ref="BT43:BU43"/>
    <mergeCell ref="BW43:BY43"/>
    <mergeCell ref="BZ43:CB43"/>
    <mergeCell ref="AS43:AU43"/>
    <mergeCell ref="AV43:AX43"/>
    <mergeCell ref="AY43:BA43"/>
    <mergeCell ref="BB43:BD43"/>
    <mergeCell ref="BE43:BG43"/>
    <mergeCell ref="BH43:BJ43"/>
    <mergeCell ref="AA43:AB43"/>
    <mergeCell ref="AD43:AE43"/>
    <mergeCell ref="AG43:AH43"/>
    <mergeCell ref="AJ43:AK43"/>
    <mergeCell ref="AM43:AN43"/>
    <mergeCell ref="AP43:AR43"/>
    <mergeCell ref="EV42:EX42"/>
    <mergeCell ref="EY42:FA42"/>
    <mergeCell ref="FB42:FD42"/>
    <mergeCell ref="F43:G43"/>
    <mergeCell ref="I43:J43"/>
    <mergeCell ref="L43:M43"/>
    <mergeCell ref="O43:P43"/>
    <mergeCell ref="R43:S43"/>
    <mergeCell ref="U43:V43"/>
    <mergeCell ref="X43:Y43"/>
    <mergeCell ref="EA42:EB42"/>
    <mergeCell ref="EF42:EH42"/>
    <mergeCell ref="EI42:EK42"/>
    <mergeCell ref="EL42:EN42"/>
    <mergeCell ref="EO42:EP42"/>
    <mergeCell ref="EQ42:ER42"/>
    <mergeCell ref="DI42:DJ42"/>
    <mergeCell ref="DK42:DL42"/>
    <mergeCell ref="DP42:DR42"/>
    <mergeCell ref="DS42:DU42"/>
    <mergeCell ref="DV42:DX42"/>
    <mergeCell ref="DY42:DZ42"/>
    <mergeCell ref="DM42:DN42"/>
    <mergeCell ref="CQ42:CS42"/>
    <mergeCell ref="CT42:CU42"/>
    <mergeCell ref="CV42:CW42"/>
    <mergeCell ref="CY42:DA42"/>
    <mergeCell ref="DB42:DD42"/>
    <mergeCell ref="DE42:DG42"/>
    <mergeCell ref="BZ42:CB42"/>
    <mergeCell ref="CC42:CE42"/>
    <mergeCell ref="CF42:CG42"/>
    <mergeCell ref="CH42:CI42"/>
    <mergeCell ref="CK42:CM42"/>
    <mergeCell ref="CN42:CP42"/>
    <mergeCell ref="BH42:BJ42"/>
    <mergeCell ref="BK42:BM42"/>
    <mergeCell ref="BN42:BP42"/>
    <mergeCell ref="BR42:BS42"/>
    <mergeCell ref="BT42:BU42"/>
    <mergeCell ref="BW42:BY42"/>
    <mergeCell ref="AP42:AR42"/>
    <mergeCell ref="AS42:AU42"/>
    <mergeCell ref="AV42:AX42"/>
    <mergeCell ref="AY42:BA42"/>
    <mergeCell ref="BB42:BD42"/>
    <mergeCell ref="BE42:BG42"/>
    <mergeCell ref="X42:Y42"/>
    <mergeCell ref="AA42:AB42"/>
    <mergeCell ref="AD42:AE42"/>
    <mergeCell ref="AG42:AH42"/>
    <mergeCell ref="AJ42:AK42"/>
    <mergeCell ref="AM42:AN42"/>
    <mergeCell ref="F42:G42"/>
    <mergeCell ref="I42:J42"/>
    <mergeCell ref="L42:M42"/>
    <mergeCell ref="O42:P42"/>
    <mergeCell ref="R42:S42"/>
    <mergeCell ref="U42:V42"/>
    <mergeCell ref="EL41:EN41"/>
    <mergeCell ref="EO41:EP41"/>
    <mergeCell ref="EQ41:ER41"/>
    <mergeCell ref="EV41:EX41"/>
    <mergeCell ref="EY41:FA41"/>
    <mergeCell ref="FB41:FD41"/>
    <mergeCell ref="ES41:ET41"/>
    <mergeCell ref="DS41:DU41"/>
    <mergeCell ref="DV41:DX41"/>
    <mergeCell ref="DY41:DZ41"/>
    <mergeCell ref="EA41:EB41"/>
    <mergeCell ref="EF41:EH41"/>
    <mergeCell ref="EI41:EK41"/>
    <mergeCell ref="CY41:DA41"/>
    <mergeCell ref="DB41:DD41"/>
    <mergeCell ref="DE41:DG41"/>
    <mergeCell ref="DI41:DJ41"/>
    <mergeCell ref="DK41:DL41"/>
    <mergeCell ref="DP41:DR41"/>
    <mergeCell ref="CH41:CI41"/>
    <mergeCell ref="CK41:CM41"/>
    <mergeCell ref="CN41:CP41"/>
    <mergeCell ref="CQ41:CS41"/>
    <mergeCell ref="CT41:CU41"/>
    <mergeCell ref="CV41:CW41"/>
    <mergeCell ref="BR41:BS41"/>
    <mergeCell ref="BT41:BU41"/>
    <mergeCell ref="BW41:BY41"/>
    <mergeCell ref="BZ41:CB41"/>
    <mergeCell ref="CC41:CE41"/>
    <mergeCell ref="CF41:CG41"/>
    <mergeCell ref="AY41:BA41"/>
    <mergeCell ref="BB41:BD41"/>
    <mergeCell ref="BE41:BG41"/>
    <mergeCell ref="BH41:BJ41"/>
    <mergeCell ref="BK41:BM41"/>
    <mergeCell ref="BN41:BP41"/>
    <mergeCell ref="AG41:AH41"/>
    <mergeCell ref="AJ41:AK41"/>
    <mergeCell ref="AM41:AN41"/>
    <mergeCell ref="AP41:AR41"/>
    <mergeCell ref="AS41:AU41"/>
    <mergeCell ref="AV41:AX41"/>
    <mergeCell ref="FB40:FD40"/>
    <mergeCell ref="F41:G41"/>
    <mergeCell ref="I41:J41"/>
    <mergeCell ref="L41:M41"/>
    <mergeCell ref="O41:P41"/>
    <mergeCell ref="R41:S41"/>
    <mergeCell ref="U41:V41"/>
    <mergeCell ref="X41:Y41"/>
    <mergeCell ref="AA41:AB41"/>
    <mergeCell ref="AD41:AE41"/>
    <mergeCell ref="EI40:EK40"/>
    <mergeCell ref="EL40:EN40"/>
    <mergeCell ref="EO40:EP40"/>
    <mergeCell ref="EQ40:ER40"/>
    <mergeCell ref="EV40:EX40"/>
    <mergeCell ref="EY40:FA40"/>
    <mergeCell ref="ES40:ET40"/>
    <mergeCell ref="DP40:DR40"/>
    <mergeCell ref="DS40:DU40"/>
    <mergeCell ref="DV40:DX40"/>
    <mergeCell ref="DY40:DZ40"/>
    <mergeCell ref="EF40:EH40"/>
    <mergeCell ref="CV40:CW40"/>
    <mergeCell ref="CY40:DA40"/>
    <mergeCell ref="DB40:DD40"/>
    <mergeCell ref="DE40:DG40"/>
    <mergeCell ref="DI40:DJ40"/>
    <mergeCell ref="DK40:DL40"/>
    <mergeCell ref="CF40:CG40"/>
    <mergeCell ref="CH40:CI40"/>
    <mergeCell ref="CK40:CM40"/>
    <mergeCell ref="CN40:CP40"/>
    <mergeCell ref="CQ40:CS40"/>
    <mergeCell ref="CT40:CU40"/>
    <mergeCell ref="BN40:BP40"/>
    <mergeCell ref="BR40:BS40"/>
    <mergeCell ref="BT40:BU40"/>
    <mergeCell ref="BW40:BY40"/>
    <mergeCell ref="BZ40:CB40"/>
    <mergeCell ref="CC40:CE40"/>
    <mergeCell ref="AV40:AX40"/>
    <mergeCell ref="AY40:BA40"/>
    <mergeCell ref="BB40:BD40"/>
    <mergeCell ref="BE40:BG40"/>
    <mergeCell ref="BH40:BJ40"/>
    <mergeCell ref="BK40:BM40"/>
    <mergeCell ref="AD40:AE40"/>
    <mergeCell ref="AG40:AH40"/>
    <mergeCell ref="AJ40:AK40"/>
    <mergeCell ref="AM40:AN40"/>
    <mergeCell ref="AP40:AR40"/>
    <mergeCell ref="AS40:AU40"/>
    <mergeCell ref="EY39:FA39"/>
    <mergeCell ref="FB39:FD39"/>
    <mergeCell ref="F40:G40"/>
    <mergeCell ref="I40:J40"/>
    <mergeCell ref="L40:M40"/>
    <mergeCell ref="O40:P40"/>
    <mergeCell ref="R40:S40"/>
    <mergeCell ref="U40:V40"/>
    <mergeCell ref="X40:Y40"/>
    <mergeCell ref="AA40:AB40"/>
    <mergeCell ref="EF39:EH39"/>
    <mergeCell ref="EI39:EK39"/>
    <mergeCell ref="EL39:EN39"/>
    <mergeCell ref="EO39:EP39"/>
    <mergeCell ref="EQ39:ER39"/>
    <mergeCell ref="EV39:EX39"/>
    <mergeCell ref="DK39:DL39"/>
    <mergeCell ref="DP39:DR39"/>
    <mergeCell ref="DS39:DU39"/>
    <mergeCell ref="DV39:DX39"/>
    <mergeCell ref="DY39:DZ39"/>
    <mergeCell ref="CT39:CU39"/>
    <mergeCell ref="CV39:CW39"/>
    <mergeCell ref="CY39:DA39"/>
    <mergeCell ref="DB39:DD39"/>
    <mergeCell ref="DE39:DG39"/>
    <mergeCell ref="DI39:DJ39"/>
    <mergeCell ref="CC39:CE39"/>
    <mergeCell ref="CF39:CG39"/>
    <mergeCell ref="CH39:CI39"/>
    <mergeCell ref="CK39:CM39"/>
    <mergeCell ref="CN39:CP39"/>
    <mergeCell ref="CQ39:CS39"/>
    <mergeCell ref="BK39:BM39"/>
    <mergeCell ref="BN39:BP39"/>
    <mergeCell ref="BR39:BS39"/>
    <mergeCell ref="BT39:BU39"/>
    <mergeCell ref="BW39:BY39"/>
    <mergeCell ref="BZ39:CB39"/>
    <mergeCell ref="AS39:AU39"/>
    <mergeCell ref="AV39:AX39"/>
    <mergeCell ref="AY39:BA39"/>
    <mergeCell ref="BB39:BD39"/>
    <mergeCell ref="BE39:BG39"/>
    <mergeCell ref="BH39:BJ39"/>
    <mergeCell ref="AA39:AB39"/>
    <mergeCell ref="AD39:AE39"/>
    <mergeCell ref="AG39:AH39"/>
    <mergeCell ref="AJ39:AK39"/>
    <mergeCell ref="AM39:AN39"/>
    <mergeCell ref="AP39:AR39"/>
    <mergeCell ref="EV38:EX38"/>
    <mergeCell ref="EY38:FA38"/>
    <mergeCell ref="FB38:FD38"/>
    <mergeCell ref="F39:G39"/>
    <mergeCell ref="I39:J39"/>
    <mergeCell ref="L39:M39"/>
    <mergeCell ref="O39:P39"/>
    <mergeCell ref="R39:S39"/>
    <mergeCell ref="U39:V39"/>
    <mergeCell ref="X39:Y39"/>
    <mergeCell ref="EF38:EH38"/>
    <mergeCell ref="EI38:EK38"/>
    <mergeCell ref="EL38:EN38"/>
    <mergeCell ref="EO38:EP38"/>
    <mergeCell ref="EQ38:ER38"/>
    <mergeCell ref="EC38:ED38"/>
    <mergeCell ref="DI38:DJ38"/>
    <mergeCell ref="DK38:DL38"/>
    <mergeCell ref="DP38:DR38"/>
    <mergeCell ref="DS38:DU38"/>
    <mergeCell ref="DV38:DX38"/>
    <mergeCell ref="DY38:DZ38"/>
    <mergeCell ref="CQ38:CS38"/>
    <mergeCell ref="CT38:CU38"/>
    <mergeCell ref="CV38:CW38"/>
    <mergeCell ref="CY38:DA38"/>
    <mergeCell ref="DB38:DD38"/>
    <mergeCell ref="DE38:DG38"/>
    <mergeCell ref="BZ38:CB38"/>
    <mergeCell ref="CC38:CE38"/>
    <mergeCell ref="CF38:CG38"/>
    <mergeCell ref="CH38:CI38"/>
    <mergeCell ref="CK38:CM38"/>
    <mergeCell ref="CN38:CP38"/>
    <mergeCell ref="BH38:BJ38"/>
    <mergeCell ref="BK38:BM38"/>
    <mergeCell ref="BN38:BP38"/>
    <mergeCell ref="BR38:BS38"/>
    <mergeCell ref="BT38:BU38"/>
    <mergeCell ref="BW38:BY38"/>
    <mergeCell ref="AP38:AR38"/>
    <mergeCell ref="AS38:AU38"/>
    <mergeCell ref="AV38:AX38"/>
    <mergeCell ref="AY38:BA38"/>
    <mergeCell ref="BB38:BD38"/>
    <mergeCell ref="BE38:BG38"/>
    <mergeCell ref="X38:Y38"/>
    <mergeCell ref="AA38:AB38"/>
    <mergeCell ref="AD38:AE38"/>
    <mergeCell ref="AG38:AH38"/>
    <mergeCell ref="AJ38:AK38"/>
    <mergeCell ref="AM38:AN38"/>
    <mergeCell ref="F38:G38"/>
    <mergeCell ref="I38:J38"/>
    <mergeCell ref="L38:M38"/>
    <mergeCell ref="O38:P38"/>
    <mergeCell ref="R38:S38"/>
    <mergeCell ref="U38:V38"/>
    <mergeCell ref="EL37:EN37"/>
    <mergeCell ref="EO37:EP37"/>
    <mergeCell ref="EQ37:ER37"/>
    <mergeCell ref="EV37:EX37"/>
    <mergeCell ref="EY37:FA37"/>
    <mergeCell ref="FB37:FD37"/>
    <mergeCell ref="DS37:DU37"/>
    <mergeCell ref="DV37:DX37"/>
    <mergeCell ref="DY37:DZ37"/>
    <mergeCell ref="EF37:EH37"/>
    <mergeCell ref="EI37:EK37"/>
    <mergeCell ref="EC37:ED37"/>
    <mergeCell ref="CY37:DA37"/>
    <mergeCell ref="DB37:DD37"/>
    <mergeCell ref="DE37:DG37"/>
    <mergeCell ref="DI37:DJ37"/>
    <mergeCell ref="DK37:DL37"/>
    <mergeCell ref="DP37:DR37"/>
    <mergeCell ref="CH37:CI37"/>
    <mergeCell ref="CK37:CM37"/>
    <mergeCell ref="CN37:CP37"/>
    <mergeCell ref="CQ37:CS37"/>
    <mergeCell ref="CT37:CU37"/>
    <mergeCell ref="CV37:CW37"/>
    <mergeCell ref="BR37:BS37"/>
    <mergeCell ref="BT37:BU37"/>
    <mergeCell ref="BW37:BY37"/>
    <mergeCell ref="BZ37:CB37"/>
    <mergeCell ref="CC37:CE37"/>
    <mergeCell ref="CF37:CG37"/>
    <mergeCell ref="AY37:BA37"/>
    <mergeCell ref="BB37:BD37"/>
    <mergeCell ref="BE37:BG37"/>
    <mergeCell ref="BH37:BJ37"/>
    <mergeCell ref="BK37:BM37"/>
    <mergeCell ref="BN37:BP37"/>
    <mergeCell ref="AG37:AH37"/>
    <mergeCell ref="AJ37:AK37"/>
    <mergeCell ref="AM37:AN37"/>
    <mergeCell ref="AP37:AR37"/>
    <mergeCell ref="AS37:AU37"/>
    <mergeCell ref="AV37:AX37"/>
    <mergeCell ref="FB36:FD36"/>
    <mergeCell ref="F37:G37"/>
    <mergeCell ref="I37:J37"/>
    <mergeCell ref="L37:M37"/>
    <mergeCell ref="O37:P37"/>
    <mergeCell ref="R37:S37"/>
    <mergeCell ref="U37:V37"/>
    <mergeCell ref="X37:Y37"/>
    <mergeCell ref="AA37:AB37"/>
    <mergeCell ref="AD37:AE37"/>
    <mergeCell ref="EI36:EK36"/>
    <mergeCell ref="EL36:EN36"/>
    <mergeCell ref="EO36:EP36"/>
    <mergeCell ref="EQ36:ER36"/>
    <mergeCell ref="EV36:EX36"/>
    <mergeCell ref="EY36:FA36"/>
    <mergeCell ref="DP36:DR36"/>
    <mergeCell ref="DS36:DU36"/>
    <mergeCell ref="DV36:DX36"/>
    <mergeCell ref="DY36:DZ36"/>
    <mergeCell ref="EF36:EH36"/>
    <mergeCell ref="CV36:CW36"/>
    <mergeCell ref="CY36:DA36"/>
    <mergeCell ref="DB36:DD36"/>
    <mergeCell ref="DE36:DG36"/>
    <mergeCell ref="DI36:DJ36"/>
    <mergeCell ref="DK36:DL36"/>
    <mergeCell ref="CF36:CG36"/>
    <mergeCell ref="CH36:CI36"/>
    <mergeCell ref="CK36:CM36"/>
    <mergeCell ref="CN36:CP36"/>
    <mergeCell ref="CQ36:CS36"/>
    <mergeCell ref="CT36:CU36"/>
    <mergeCell ref="BN36:BP36"/>
    <mergeCell ref="BR36:BS36"/>
    <mergeCell ref="BT36:BU36"/>
    <mergeCell ref="BW36:BY36"/>
    <mergeCell ref="BZ36:CB36"/>
    <mergeCell ref="CC36:CE36"/>
    <mergeCell ref="AV36:AX36"/>
    <mergeCell ref="AY36:BA36"/>
    <mergeCell ref="BB36:BD36"/>
    <mergeCell ref="BE36:BG36"/>
    <mergeCell ref="BH36:BJ36"/>
    <mergeCell ref="BK36:BM36"/>
    <mergeCell ref="AD36:AE36"/>
    <mergeCell ref="AG36:AH36"/>
    <mergeCell ref="AJ36:AK36"/>
    <mergeCell ref="AM36:AN36"/>
    <mergeCell ref="AP36:AR36"/>
    <mergeCell ref="AS36:AU36"/>
    <mergeCell ref="EY35:FA35"/>
    <mergeCell ref="FB35:FD35"/>
    <mergeCell ref="F36:G36"/>
    <mergeCell ref="I36:J36"/>
    <mergeCell ref="L36:M36"/>
    <mergeCell ref="O36:P36"/>
    <mergeCell ref="R36:S36"/>
    <mergeCell ref="U36:V36"/>
    <mergeCell ref="X36:Y36"/>
    <mergeCell ref="AA36:AB36"/>
    <mergeCell ref="EF35:EH35"/>
    <mergeCell ref="EI35:EK35"/>
    <mergeCell ref="EL35:EN35"/>
    <mergeCell ref="EO35:EP35"/>
    <mergeCell ref="EQ35:ER35"/>
    <mergeCell ref="EV35:EX35"/>
    <mergeCell ref="DK35:DL35"/>
    <mergeCell ref="DP35:DR35"/>
    <mergeCell ref="DS35:DU35"/>
    <mergeCell ref="DV35:DX35"/>
    <mergeCell ref="DY35:DZ35"/>
    <mergeCell ref="CT35:CU35"/>
    <mergeCell ref="CV35:CW35"/>
    <mergeCell ref="CY35:DA35"/>
    <mergeCell ref="DB35:DD35"/>
    <mergeCell ref="DE35:DG35"/>
    <mergeCell ref="DI35:DJ35"/>
    <mergeCell ref="CC35:CE35"/>
    <mergeCell ref="CF35:CG35"/>
    <mergeCell ref="CH35:CI35"/>
    <mergeCell ref="CK35:CM35"/>
    <mergeCell ref="CN35:CP35"/>
    <mergeCell ref="CQ35:CS35"/>
    <mergeCell ref="BK35:BM35"/>
    <mergeCell ref="BN35:BP35"/>
    <mergeCell ref="BR35:BS35"/>
    <mergeCell ref="BT35:BU35"/>
    <mergeCell ref="BW35:BY35"/>
    <mergeCell ref="BZ35:CB35"/>
    <mergeCell ref="AS35:AU35"/>
    <mergeCell ref="AV35:AX35"/>
    <mergeCell ref="AY35:BA35"/>
    <mergeCell ref="BB35:BD35"/>
    <mergeCell ref="BE35:BG35"/>
    <mergeCell ref="BH35:BJ35"/>
    <mergeCell ref="AA35:AB35"/>
    <mergeCell ref="AD35:AE35"/>
    <mergeCell ref="AG35:AH35"/>
    <mergeCell ref="AJ35:AK35"/>
    <mergeCell ref="AM35:AN35"/>
    <mergeCell ref="AP35:AR35"/>
    <mergeCell ref="EV34:EX34"/>
    <mergeCell ref="EY34:FA34"/>
    <mergeCell ref="FB34:FD34"/>
    <mergeCell ref="F35:G35"/>
    <mergeCell ref="I35:J35"/>
    <mergeCell ref="L35:M35"/>
    <mergeCell ref="O35:P35"/>
    <mergeCell ref="R35:S35"/>
    <mergeCell ref="U35:V35"/>
    <mergeCell ref="X35:Y35"/>
    <mergeCell ref="EA34:EB34"/>
    <mergeCell ref="EF34:EH34"/>
    <mergeCell ref="EI34:EK34"/>
    <mergeCell ref="EL34:EN34"/>
    <mergeCell ref="EO34:EP34"/>
    <mergeCell ref="EQ34:ER34"/>
    <mergeCell ref="DI34:DJ34"/>
    <mergeCell ref="DK34:DL34"/>
    <mergeCell ref="DP34:DR34"/>
    <mergeCell ref="DS34:DU34"/>
    <mergeCell ref="DV34:DX34"/>
    <mergeCell ref="DY34:DZ34"/>
    <mergeCell ref="CQ34:CS34"/>
    <mergeCell ref="CT34:CU34"/>
    <mergeCell ref="CV34:CW34"/>
    <mergeCell ref="CY34:DA34"/>
    <mergeCell ref="DB34:DD34"/>
    <mergeCell ref="DE34:DG34"/>
    <mergeCell ref="BZ34:CB34"/>
    <mergeCell ref="CC34:CE34"/>
    <mergeCell ref="CF34:CG34"/>
    <mergeCell ref="CH34:CI34"/>
    <mergeCell ref="CK34:CM34"/>
    <mergeCell ref="CN34:CP34"/>
    <mergeCell ref="BH34:BJ34"/>
    <mergeCell ref="BK34:BM34"/>
    <mergeCell ref="BN34:BP34"/>
    <mergeCell ref="BR34:BS34"/>
    <mergeCell ref="BT34:BU34"/>
    <mergeCell ref="BW34:BY34"/>
    <mergeCell ref="AP34:AR34"/>
    <mergeCell ref="AS34:AU34"/>
    <mergeCell ref="AV34:AX34"/>
    <mergeCell ref="AY34:BA34"/>
    <mergeCell ref="BB34:BD34"/>
    <mergeCell ref="BE34:BG34"/>
    <mergeCell ref="X34:Y34"/>
    <mergeCell ref="AA34:AB34"/>
    <mergeCell ref="AD34:AE34"/>
    <mergeCell ref="AG34:AH34"/>
    <mergeCell ref="AJ34:AK34"/>
    <mergeCell ref="AM34:AN34"/>
    <mergeCell ref="F34:G34"/>
    <mergeCell ref="I34:J34"/>
    <mergeCell ref="L34:M34"/>
    <mergeCell ref="O34:P34"/>
    <mergeCell ref="R34:S34"/>
    <mergeCell ref="U34:V34"/>
    <mergeCell ref="EL33:EN33"/>
    <mergeCell ref="EO33:EP33"/>
    <mergeCell ref="EQ33:ER33"/>
    <mergeCell ref="EV33:EX33"/>
    <mergeCell ref="EY33:FA33"/>
    <mergeCell ref="FB33:FD33"/>
    <mergeCell ref="ES33:ET33"/>
    <mergeCell ref="DS33:DU33"/>
    <mergeCell ref="DV33:DX33"/>
    <mergeCell ref="DY33:DZ33"/>
    <mergeCell ref="EA33:EB33"/>
    <mergeCell ref="EF33:EH33"/>
    <mergeCell ref="EI33:EK33"/>
    <mergeCell ref="CY33:DA33"/>
    <mergeCell ref="DB33:DD33"/>
    <mergeCell ref="DE33:DG33"/>
    <mergeCell ref="DI33:DJ33"/>
    <mergeCell ref="DK33:DL33"/>
    <mergeCell ref="DP33:DR33"/>
    <mergeCell ref="CH33:CI33"/>
    <mergeCell ref="CK33:CM33"/>
    <mergeCell ref="CN33:CP33"/>
    <mergeCell ref="CQ33:CS33"/>
    <mergeCell ref="CT33:CU33"/>
    <mergeCell ref="CV33:CW33"/>
    <mergeCell ref="BR33:BS33"/>
    <mergeCell ref="BT33:BU33"/>
    <mergeCell ref="BW33:BY33"/>
    <mergeCell ref="BZ33:CB33"/>
    <mergeCell ref="CC33:CE33"/>
    <mergeCell ref="CF33:CG33"/>
    <mergeCell ref="AY33:BA33"/>
    <mergeCell ref="BB33:BD33"/>
    <mergeCell ref="BE33:BG33"/>
    <mergeCell ref="BH33:BJ33"/>
    <mergeCell ref="BK33:BM33"/>
    <mergeCell ref="BN33:BP33"/>
    <mergeCell ref="AG33:AH33"/>
    <mergeCell ref="AJ33:AK33"/>
    <mergeCell ref="AM33:AN33"/>
    <mergeCell ref="AP33:AR33"/>
    <mergeCell ref="AS33:AU33"/>
    <mergeCell ref="AV33:AX33"/>
    <mergeCell ref="FB32:FD32"/>
    <mergeCell ref="F33:G33"/>
    <mergeCell ref="I33:J33"/>
    <mergeCell ref="L33:M33"/>
    <mergeCell ref="O33:P33"/>
    <mergeCell ref="R33:S33"/>
    <mergeCell ref="U33:V33"/>
    <mergeCell ref="X33:Y33"/>
    <mergeCell ref="AA33:AB33"/>
    <mergeCell ref="AD33:AE33"/>
    <mergeCell ref="EI32:EK32"/>
    <mergeCell ref="EL32:EN32"/>
    <mergeCell ref="EO32:EP32"/>
    <mergeCell ref="EQ32:ER32"/>
    <mergeCell ref="EV32:EX32"/>
    <mergeCell ref="EY32:FA32"/>
    <mergeCell ref="DP32:DR32"/>
    <mergeCell ref="DS32:DU32"/>
    <mergeCell ref="DV32:DX32"/>
    <mergeCell ref="DY32:DZ32"/>
    <mergeCell ref="EA32:EB32"/>
    <mergeCell ref="EF32:EH32"/>
    <mergeCell ref="CV32:CW32"/>
    <mergeCell ref="CY32:DA32"/>
    <mergeCell ref="DB32:DD32"/>
    <mergeCell ref="DE32:DG32"/>
    <mergeCell ref="DI32:DJ32"/>
    <mergeCell ref="DK32:DL32"/>
    <mergeCell ref="CF32:CG32"/>
    <mergeCell ref="CH32:CI32"/>
    <mergeCell ref="CK32:CM32"/>
    <mergeCell ref="CN32:CP32"/>
    <mergeCell ref="CQ32:CS32"/>
    <mergeCell ref="CT32:CU32"/>
    <mergeCell ref="BN32:BP32"/>
    <mergeCell ref="BR32:BS32"/>
    <mergeCell ref="BT32:BU32"/>
    <mergeCell ref="BW32:BY32"/>
    <mergeCell ref="BZ32:CB32"/>
    <mergeCell ref="CC32:CE32"/>
    <mergeCell ref="AV32:AX32"/>
    <mergeCell ref="AY32:BA32"/>
    <mergeCell ref="BB32:BD32"/>
    <mergeCell ref="BE32:BG32"/>
    <mergeCell ref="BH32:BJ32"/>
    <mergeCell ref="BK32:BM32"/>
    <mergeCell ref="AD32:AE32"/>
    <mergeCell ref="AG32:AH32"/>
    <mergeCell ref="AJ32:AK32"/>
    <mergeCell ref="AM32:AN32"/>
    <mergeCell ref="AP32:AR32"/>
    <mergeCell ref="AS32:AU32"/>
    <mergeCell ref="EY31:FA31"/>
    <mergeCell ref="FB31:FD31"/>
    <mergeCell ref="F32:G32"/>
    <mergeCell ref="I32:J32"/>
    <mergeCell ref="L32:M32"/>
    <mergeCell ref="O32:P32"/>
    <mergeCell ref="R32:S32"/>
    <mergeCell ref="U32:V32"/>
    <mergeCell ref="X32:Y32"/>
    <mergeCell ref="AA32:AB32"/>
    <mergeCell ref="EF31:EH31"/>
    <mergeCell ref="EI31:EK31"/>
    <mergeCell ref="EL31:EN31"/>
    <mergeCell ref="EO31:EP31"/>
    <mergeCell ref="EQ31:ER31"/>
    <mergeCell ref="EV31:EX31"/>
    <mergeCell ref="DK31:DL31"/>
    <mergeCell ref="DP31:DR31"/>
    <mergeCell ref="DS31:DU31"/>
    <mergeCell ref="DV31:DX31"/>
    <mergeCell ref="DY31:DZ31"/>
    <mergeCell ref="EA31:EB31"/>
    <mergeCell ref="CT31:CU31"/>
    <mergeCell ref="CV31:CW31"/>
    <mergeCell ref="CY31:DA31"/>
    <mergeCell ref="DB31:DD31"/>
    <mergeCell ref="DE31:DG31"/>
    <mergeCell ref="DI31:DJ31"/>
    <mergeCell ref="CC31:CE31"/>
    <mergeCell ref="CF31:CG31"/>
    <mergeCell ref="CH31:CI31"/>
    <mergeCell ref="CK31:CM31"/>
    <mergeCell ref="CN31:CP31"/>
    <mergeCell ref="CQ31:CS31"/>
    <mergeCell ref="BK31:BM31"/>
    <mergeCell ref="BN31:BP31"/>
    <mergeCell ref="BR31:BS31"/>
    <mergeCell ref="BT31:BU31"/>
    <mergeCell ref="BW31:BY31"/>
    <mergeCell ref="BZ31:CB31"/>
    <mergeCell ref="AS31:AU31"/>
    <mergeCell ref="AV31:AX31"/>
    <mergeCell ref="AY31:BA31"/>
    <mergeCell ref="BB31:BD31"/>
    <mergeCell ref="BE31:BG31"/>
    <mergeCell ref="BH31:BJ31"/>
    <mergeCell ref="AA31:AB31"/>
    <mergeCell ref="AD31:AE31"/>
    <mergeCell ref="AG31:AH31"/>
    <mergeCell ref="AJ31:AK31"/>
    <mergeCell ref="AM31:AN31"/>
    <mergeCell ref="AP31:AR31"/>
    <mergeCell ref="EV30:EX30"/>
    <mergeCell ref="EY30:FA30"/>
    <mergeCell ref="FB30:FD30"/>
    <mergeCell ref="F31:G31"/>
    <mergeCell ref="I31:J31"/>
    <mergeCell ref="L31:M31"/>
    <mergeCell ref="O31:P31"/>
    <mergeCell ref="R31:S31"/>
    <mergeCell ref="U31:V31"/>
    <mergeCell ref="X31:Y31"/>
    <mergeCell ref="EA30:EB30"/>
    <mergeCell ref="EF30:EH30"/>
    <mergeCell ref="EI30:EK30"/>
    <mergeCell ref="EL30:EN30"/>
    <mergeCell ref="EO30:EP30"/>
    <mergeCell ref="EQ30:ER30"/>
    <mergeCell ref="EC30:ED30"/>
    <mergeCell ref="DI30:DJ30"/>
    <mergeCell ref="DK30:DL30"/>
    <mergeCell ref="DP30:DR30"/>
    <mergeCell ref="DS30:DU30"/>
    <mergeCell ref="DV30:DX30"/>
    <mergeCell ref="DY30:DZ30"/>
    <mergeCell ref="CQ30:CS30"/>
    <mergeCell ref="CT30:CU30"/>
    <mergeCell ref="CV30:CW30"/>
    <mergeCell ref="CY30:DA30"/>
    <mergeCell ref="DB30:DD30"/>
    <mergeCell ref="DE30:DG30"/>
    <mergeCell ref="BZ30:CB30"/>
    <mergeCell ref="CC30:CE30"/>
    <mergeCell ref="CF30:CG30"/>
    <mergeCell ref="CH30:CI30"/>
    <mergeCell ref="CK30:CM30"/>
    <mergeCell ref="CN30:CP30"/>
    <mergeCell ref="BH30:BJ30"/>
    <mergeCell ref="BK30:BM30"/>
    <mergeCell ref="BN30:BP30"/>
    <mergeCell ref="BR30:BS30"/>
    <mergeCell ref="BT30:BU30"/>
    <mergeCell ref="BW30:BY30"/>
    <mergeCell ref="AP30:AR30"/>
    <mergeCell ref="AS30:AU30"/>
    <mergeCell ref="AV30:AX30"/>
    <mergeCell ref="AY30:BA30"/>
    <mergeCell ref="BB30:BD30"/>
    <mergeCell ref="BE30:BG30"/>
    <mergeCell ref="X30:Y30"/>
    <mergeCell ref="AA30:AB30"/>
    <mergeCell ref="AD30:AE30"/>
    <mergeCell ref="AG30:AH30"/>
    <mergeCell ref="AJ30:AK30"/>
    <mergeCell ref="AM30:AN30"/>
    <mergeCell ref="F30:G30"/>
    <mergeCell ref="I30:J30"/>
    <mergeCell ref="L30:M30"/>
    <mergeCell ref="O30:P30"/>
    <mergeCell ref="R30:S30"/>
    <mergeCell ref="U30:V30"/>
    <mergeCell ref="EL29:EN29"/>
    <mergeCell ref="EO29:EP29"/>
    <mergeCell ref="EQ29:ER29"/>
    <mergeCell ref="EV29:EX29"/>
    <mergeCell ref="EY29:FA29"/>
    <mergeCell ref="FB29:FD29"/>
    <mergeCell ref="DS29:DU29"/>
    <mergeCell ref="DV29:DX29"/>
    <mergeCell ref="DY29:DZ29"/>
    <mergeCell ref="EA29:EB29"/>
    <mergeCell ref="EF29:EH29"/>
    <mergeCell ref="EI29:EK29"/>
    <mergeCell ref="EC29:ED29"/>
    <mergeCell ref="CY29:DA29"/>
    <mergeCell ref="DB29:DD29"/>
    <mergeCell ref="DE29:DG29"/>
    <mergeCell ref="DI29:DJ29"/>
    <mergeCell ref="DK29:DL29"/>
    <mergeCell ref="DP29:DR29"/>
    <mergeCell ref="CH29:CI29"/>
    <mergeCell ref="CK29:CM29"/>
    <mergeCell ref="CN29:CP29"/>
    <mergeCell ref="CQ29:CS29"/>
    <mergeCell ref="CT29:CU29"/>
    <mergeCell ref="CV29:CW29"/>
    <mergeCell ref="BR29:BS29"/>
    <mergeCell ref="BT29:BU29"/>
    <mergeCell ref="BW29:BY29"/>
    <mergeCell ref="BZ29:CB29"/>
    <mergeCell ref="CC29:CE29"/>
    <mergeCell ref="CF29:CG29"/>
    <mergeCell ref="AY29:BA29"/>
    <mergeCell ref="BB29:BD29"/>
    <mergeCell ref="BE29:BG29"/>
    <mergeCell ref="BH29:BJ29"/>
    <mergeCell ref="BK29:BM29"/>
    <mergeCell ref="BN29:BP29"/>
    <mergeCell ref="AG29:AH29"/>
    <mergeCell ref="AJ29:AK29"/>
    <mergeCell ref="AM29:AN29"/>
    <mergeCell ref="AP29:AR29"/>
    <mergeCell ref="AS29:AU29"/>
    <mergeCell ref="AV29:AX29"/>
    <mergeCell ref="FB28:FD28"/>
    <mergeCell ref="F29:G29"/>
    <mergeCell ref="I29:J29"/>
    <mergeCell ref="L29:M29"/>
    <mergeCell ref="O29:P29"/>
    <mergeCell ref="R29:S29"/>
    <mergeCell ref="U29:V29"/>
    <mergeCell ref="X29:Y29"/>
    <mergeCell ref="AA29:AB29"/>
    <mergeCell ref="AD29:AE29"/>
    <mergeCell ref="EI28:EK28"/>
    <mergeCell ref="EL28:EN28"/>
    <mergeCell ref="EO28:EP28"/>
    <mergeCell ref="EQ28:ER28"/>
    <mergeCell ref="EV28:EX28"/>
    <mergeCell ref="EY28:FA28"/>
    <mergeCell ref="DP28:DR28"/>
    <mergeCell ref="DS28:DU28"/>
    <mergeCell ref="DV28:DX28"/>
    <mergeCell ref="DY28:DZ28"/>
    <mergeCell ref="EA28:EB28"/>
    <mergeCell ref="EF28:EH28"/>
    <mergeCell ref="EC28:ED28"/>
    <mergeCell ref="CV28:CW28"/>
    <mergeCell ref="CY28:DA28"/>
    <mergeCell ref="DB28:DD28"/>
    <mergeCell ref="DE28:DG28"/>
    <mergeCell ref="DI28:DJ28"/>
    <mergeCell ref="DK28:DL28"/>
    <mergeCell ref="CF28:CG28"/>
    <mergeCell ref="CH28:CI28"/>
    <mergeCell ref="CK28:CM28"/>
    <mergeCell ref="CN28:CP28"/>
    <mergeCell ref="CQ28:CS28"/>
    <mergeCell ref="CT28:CU28"/>
    <mergeCell ref="BN28:BP28"/>
    <mergeCell ref="BR28:BS28"/>
    <mergeCell ref="BT28:BU28"/>
    <mergeCell ref="BW28:BY28"/>
    <mergeCell ref="BZ28:CB28"/>
    <mergeCell ref="CC28:CE28"/>
    <mergeCell ref="AV28:AX28"/>
    <mergeCell ref="AY28:BA28"/>
    <mergeCell ref="BB28:BD28"/>
    <mergeCell ref="BE28:BG28"/>
    <mergeCell ref="BH28:BJ28"/>
    <mergeCell ref="BK28:BM28"/>
    <mergeCell ref="AD28:AE28"/>
    <mergeCell ref="AG28:AH28"/>
    <mergeCell ref="AJ28:AK28"/>
    <mergeCell ref="AM28:AN28"/>
    <mergeCell ref="AP28:AR28"/>
    <mergeCell ref="AS28:AU28"/>
    <mergeCell ref="EY27:FA27"/>
    <mergeCell ref="FB27:FD27"/>
    <mergeCell ref="F28:G28"/>
    <mergeCell ref="I28:J28"/>
    <mergeCell ref="L28:M28"/>
    <mergeCell ref="O28:P28"/>
    <mergeCell ref="R28:S28"/>
    <mergeCell ref="U28:V28"/>
    <mergeCell ref="X28:Y28"/>
    <mergeCell ref="AA28:AB28"/>
    <mergeCell ref="EF27:EH27"/>
    <mergeCell ref="EI27:EK27"/>
    <mergeCell ref="EL27:EN27"/>
    <mergeCell ref="EO27:EP27"/>
    <mergeCell ref="EQ27:ER27"/>
    <mergeCell ref="EV27:EX27"/>
    <mergeCell ref="DK27:DL27"/>
    <mergeCell ref="DP27:DR27"/>
    <mergeCell ref="DS27:DU27"/>
    <mergeCell ref="DV27:DX27"/>
    <mergeCell ref="DY27:DZ27"/>
    <mergeCell ref="EA27:EB27"/>
    <mergeCell ref="DM27:DN27"/>
    <mergeCell ref="CT27:CU27"/>
    <mergeCell ref="CV27:CW27"/>
    <mergeCell ref="CY27:DA27"/>
    <mergeCell ref="DB27:DD27"/>
    <mergeCell ref="DE27:DG27"/>
    <mergeCell ref="DI27:DJ27"/>
    <mergeCell ref="CC27:CE27"/>
    <mergeCell ref="CF27:CG27"/>
    <mergeCell ref="CH27:CI27"/>
    <mergeCell ref="CK27:CM27"/>
    <mergeCell ref="CN27:CP27"/>
    <mergeCell ref="CQ27:CS27"/>
    <mergeCell ref="BK27:BM27"/>
    <mergeCell ref="BN27:BP27"/>
    <mergeCell ref="BR27:BS27"/>
    <mergeCell ref="BT27:BU27"/>
    <mergeCell ref="BW27:BY27"/>
    <mergeCell ref="BZ27:CB27"/>
    <mergeCell ref="AS27:AU27"/>
    <mergeCell ref="AV27:AX27"/>
    <mergeCell ref="AY27:BA27"/>
    <mergeCell ref="BB27:BD27"/>
    <mergeCell ref="BE27:BG27"/>
    <mergeCell ref="BH27:BJ27"/>
    <mergeCell ref="AA27:AB27"/>
    <mergeCell ref="AD27:AE27"/>
    <mergeCell ref="AG27:AH27"/>
    <mergeCell ref="AJ27:AK27"/>
    <mergeCell ref="AM27:AN27"/>
    <mergeCell ref="AP27:AR27"/>
    <mergeCell ref="EV26:EX26"/>
    <mergeCell ref="EY26:FA26"/>
    <mergeCell ref="FB26:FD26"/>
    <mergeCell ref="F27:G27"/>
    <mergeCell ref="I27:J27"/>
    <mergeCell ref="L27:M27"/>
    <mergeCell ref="O27:P27"/>
    <mergeCell ref="R27:S27"/>
    <mergeCell ref="U27:V27"/>
    <mergeCell ref="X27:Y27"/>
    <mergeCell ref="DP26:DR26"/>
    <mergeCell ref="DS26:DU26"/>
    <mergeCell ref="DV26:DX26"/>
    <mergeCell ref="EF26:EH26"/>
    <mergeCell ref="EI26:EK26"/>
    <mergeCell ref="EL26:EN26"/>
    <mergeCell ref="CK26:CM26"/>
    <mergeCell ref="CN26:CP26"/>
    <mergeCell ref="CQ26:CS26"/>
    <mergeCell ref="CY26:DA26"/>
    <mergeCell ref="DB26:DD26"/>
    <mergeCell ref="DE26:DG26"/>
    <mergeCell ref="BH26:BJ26"/>
    <mergeCell ref="BK26:BM26"/>
    <mergeCell ref="BN26:BP26"/>
    <mergeCell ref="BW26:BY26"/>
    <mergeCell ref="BZ26:CB26"/>
    <mergeCell ref="CC26:CE26"/>
    <mergeCell ref="DY25:DZ25"/>
    <mergeCell ref="EA25:EB25"/>
    <mergeCell ref="EO25:EP25"/>
    <mergeCell ref="EQ25:ER25"/>
    <mergeCell ref="AP26:AR26"/>
    <mergeCell ref="AS26:AU26"/>
    <mergeCell ref="AV26:AX26"/>
    <mergeCell ref="AY26:BA26"/>
    <mergeCell ref="BB26:BD26"/>
    <mergeCell ref="BE26:BG26"/>
    <mergeCell ref="CF25:CG25"/>
    <mergeCell ref="CH25:CI25"/>
    <mergeCell ref="CT25:CU25"/>
    <mergeCell ref="CV25:CW25"/>
    <mergeCell ref="DI25:DJ25"/>
    <mergeCell ref="DK25:DL25"/>
    <mergeCell ref="AM25:AN25"/>
    <mergeCell ref="AP25:AX25"/>
    <mergeCell ref="AY25:BG25"/>
    <mergeCell ref="BH25:BP25"/>
    <mergeCell ref="BR25:BS25"/>
    <mergeCell ref="BT25:BU25"/>
    <mergeCell ref="U25:V25"/>
    <mergeCell ref="X25:Y25"/>
    <mergeCell ref="AA25:AB25"/>
    <mergeCell ref="AD25:AE25"/>
    <mergeCell ref="AG25:AH25"/>
    <mergeCell ref="AJ25:AK25"/>
    <mergeCell ref="CT24:DG24"/>
    <mergeCell ref="DI24:DX24"/>
    <mergeCell ref="DY24:EN24"/>
    <mergeCell ref="EO24:FD24"/>
    <mergeCell ref="C25:D25"/>
    <mergeCell ref="F25:G25"/>
    <mergeCell ref="I25:J25"/>
    <mergeCell ref="L25:M25"/>
    <mergeCell ref="O25:P25"/>
    <mergeCell ref="R25:S25"/>
    <mergeCell ref="AD22:AI22"/>
    <mergeCell ref="AJ22:AL22"/>
    <mergeCell ref="AM22:AN22"/>
    <mergeCell ref="BR23:DG23"/>
    <mergeCell ref="DI23:FD23"/>
    <mergeCell ref="F24:P24"/>
    <mergeCell ref="R24:AB24"/>
    <mergeCell ref="AD24:AN24"/>
    <mergeCell ref="BR24:CE24"/>
    <mergeCell ref="CF24:CS24"/>
    <mergeCell ref="AA21:AB21"/>
    <mergeCell ref="AD21:AI21"/>
    <mergeCell ref="AJ21:AL21"/>
    <mergeCell ref="AM21:AN21"/>
    <mergeCell ref="F22:K22"/>
    <mergeCell ref="L22:N22"/>
    <mergeCell ref="O22:P22"/>
    <mergeCell ref="R22:W22"/>
    <mergeCell ref="X22:Z22"/>
    <mergeCell ref="AA22:AB22"/>
    <mergeCell ref="X20:Z20"/>
    <mergeCell ref="AA20:AB20"/>
    <mergeCell ref="AD20:AI20"/>
    <mergeCell ref="AJ20:AL20"/>
    <mergeCell ref="AM20:AN20"/>
    <mergeCell ref="F21:K21"/>
    <mergeCell ref="L21:N21"/>
    <mergeCell ref="O21:P21"/>
    <mergeCell ref="R21:W21"/>
    <mergeCell ref="X21:Z21"/>
    <mergeCell ref="C18:H18"/>
    <mergeCell ref="I18:K18"/>
    <mergeCell ref="L18:M18"/>
    <mergeCell ref="N18:Q18"/>
    <mergeCell ref="R18:S18"/>
    <mergeCell ref="F20:K20"/>
    <mergeCell ref="L20:N20"/>
    <mergeCell ref="O20:P20"/>
    <mergeCell ref="R20:W20"/>
    <mergeCell ref="AK15:AN15"/>
    <mergeCell ref="C17:H17"/>
    <mergeCell ref="I17:K17"/>
    <mergeCell ref="L17:M17"/>
    <mergeCell ref="N17:Q17"/>
    <mergeCell ref="R17:S17"/>
    <mergeCell ref="AF14:AG14"/>
    <mergeCell ref="AH14:AJ14"/>
    <mergeCell ref="AK14:AN14"/>
    <mergeCell ref="P15:S15"/>
    <mergeCell ref="T15:V15"/>
    <mergeCell ref="Y15:Z15"/>
    <mergeCell ref="AA15:AB15"/>
    <mergeCell ref="AC15:AE15"/>
    <mergeCell ref="AF15:AG15"/>
    <mergeCell ref="AH15:AJ15"/>
    <mergeCell ref="AA13:AB13"/>
    <mergeCell ref="AC13:AE13"/>
    <mergeCell ref="AF13:AG13"/>
    <mergeCell ref="AH13:AJ13"/>
    <mergeCell ref="AK13:AN13"/>
    <mergeCell ref="P14:S14"/>
    <mergeCell ref="T14:V14"/>
    <mergeCell ref="Y14:Z14"/>
    <mergeCell ref="AA14:AB14"/>
    <mergeCell ref="AC14:AE14"/>
    <mergeCell ref="AC12:AE12"/>
    <mergeCell ref="AF12:AG12"/>
    <mergeCell ref="AH12:AJ12"/>
    <mergeCell ref="AK12:AN12"/>
    <mergeCell ref="C13:H13"/>
    <mergeCell ref="I13:K13"/>
    <mergeCell ref="L13:M13"/>
    <mergeCell ref="P13:S13"/>
    <mergeCell ref="T13:V13"/>
    <mergeCell ref="Y13:Z13"/>
    <mergeCell ref="Y10:AN10"/>
    <mergeCell ref="C11:H11"/>
    <mergeCell ref="I11:K11"/>
    <mergeCell ref="L11:M11"/>
    <mergeCell ref="C12:H12"/>
    <mergeCell ref="I12:K12"/>
    <mergeCell ref="L12:M12"/>
    <mergeCell ref="P12:V12"/>
    <mergeCell ref="Y12:Z12"/>
    <mergeCell ref="AA12:AB12"/>
    <mergeCell ref="AF8:AG8"/>
    <mergeCell ref="AH8:AJ8"/>
    <mergeCell ref="AK8:AN8"/>
    <mergeCell ref="P9:S9"/>
    <mergeCell ref="T9:V9"/>
    <mergeCell ref="C10:H10"/>
    <mergeCell ref="I10:K10"/>
    <mergeCell ref="L10:M10"/>
    <mergeCell ref="P10:S10"/>
    <mergeCell ref="T10:V10"/>
    <mergeCell ref="AF7:AG7"/>
    <mergeCell ref="AH7:AJ7"/>
    <mergeCell ref="AK7:AN7"/>
    <mergeCell ref="C8:H8"/>
    <mergeCell ref="I8:K8"/>
    <mergeCell ref="L8:M8"/>
    <mergeCell ref="P8:V8"/>
    <mergeCell ref="Y8:Z8"/>
    <mergeCell ref="AA8:AB8"/>
    <mergeCell ref="AC8:AE8"/>
    <mergeCell ref="AC6:AE6"/>
    <mergeCell ref="AF6:AG6"/>
    <mergeCell ref="AH6:AJ6"/>
    <mergeCell ref="AK6:AN6"/>
    <mergeCell ref="C7:H7"/>
    <mergeCell ref="I7:K7"/>
    <mergeCell ref="L7:M7"/>
    <mergeCell ref="Y7:Z7"/>
    <mergeCell ref="AA7:AB7"/>
    <mergeCell ref="AC7:AE7"/>
    <mergeCell ref="AF5:AG5"/>
    <mergeCell ref="AH5:AJ5"/>
    <mergeCell ref="AK5:AN5"/>
    <mergeCell ref="C6:H6"/>
    <mergeCell ref="I6:K6"/>
    <mergeCell ref="L6:M6"/>
    <mergeCell ref="P6:S6"/>
    <mergeCell ref="T6:V6"/>
    <mergeCell ref="Y6:Z6"/>
    <mergeCell ref="AA6:AB6"/>
    <mergeCell ref="AF4:AG4"/>
    <mergeCell ref="AH4:AJ4"/>
    <mergeCell ref="AK4:AN4"/>
    <mergeCell ref="C5:H5"/>
    <mergeCell ref="I5:K5"/>
    <mergeCell ref="L5:M5"/>
    <mergeCell ref="P5:V5"/>
    <mergeCell ref="Y5:Z5"/>
    <mergeCell ref="AA5:AB5"/>
    <mergeCell ref="AC5:AE5"/>
    <mergeCell ref="C4:H4"/>
    <mergeCell ref="I4:K4"/>
    <mergeCell ref="L4:M4"/>
    <mergeCell ref="Y4:Z4"/>
    <mergeCell ref="AA4:AB4"/>
    <mergeCell ref="AC4:AE4"/>
    <mergeCell ref="C2:H2"/>
    <mergeCell ref="I2:K2"/>
    <mergeCell ref="L2:M2"/>
    <mergeCell ref="P2:V2"/>
    <mergeCell ref="Y2:AN2"/>
    <mergeCell ref="C3:H3"/>
    <mergeCell ref="I3:K3"/>
    <mergeCell ref="L3:M3"/>
    <mergeCell ref="P3:S3"/>
    <mergeCell ref="T3:V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Paineis</vt:lpstr>
      <vt:lpstr>Paineis+Baterias</vt:lpstr>
    </vt:vector>
  </TitlesOfParts>
  <Company>PSP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Neto</dc:creator>
  <cp:lastModifiedBy>BLACKHAWCK</cp:lastModifiedBy>
  <dcterms:created xsi:type="dcterms:W3CDTF">2018-07-28T05:37:05Z</dcterms:created>
  <dcterms:modified xsi:type="dcterms:W3CDTF">2018-07-31T20:02:45Z</dcterms:modified>
</cp:coreProperties>
</file>